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 activeTab="3"/>
  </bookViews>
  <sheets>
    <sheet name="Лист1" sheetId="1" r:id="rId1"/>
    <sheet name="Лист2" sheetId="2" r:id="rId2"/>
    <sheet name="Лист3" sheetId="3" r:id="rId3"/>
    <sheet name="Лист4" sheetId="4" r:id="rId4"/>
  </sheets>
  <externalReferences>
    <externalReference r:id="rId5"/>
  </externalReferences>
  <calcPr calcId="144525"/>
</workbook>
</file>

<file path=xl/calcChain.xml><?xml version="1.0" encoding="utf-8"?>
<calcChain xmlns="http://schemas.openxmlformats.org/spreadsheetml/2006/main">
  <c r="G29" i="4" l="1"/>
  <c r="F29" i="4"/>
  <c r="B23" i="4"/>
  <c r="F20" i="4"/>
  <c r="F21" i="4" s="1"/>
  <c r="B18" i="4"/>
  <c r="G15" i="4"/>
  <c r="G16" i="4" s="1"/>
  <c r="F15" i="4"/>
  <c r="F16" i="4" s="1"/>
  <c r="E15" i="4"/>
  <c r="E18" i="4" s="1"/>
  <c r="E20" i="4" s="1"/>
  <c r="G14" i="3"/>
  <c r="F14" i="3"/>
  <c r="E14" i="3"/>
  <c r="H14" i="3"/>
  <c r="F6" i="3" s="1"/>
  <c r="N50" i="2"/>
  <c r="M50" i="2"/>
  <c r="G49" i="2"/>
  <c r="F49" i="2"/>
  <c r="N48" i="2"/>
  <c r="O48" i="2" s="1"/>
  <c r="P48" i="2" s="1"/>
  <c r="M47" i="2"/>
  <c r="N47" i="2" s="1"/>
  <c r="F46" i="2"/>
  <c r="N45" i="2" s="1"/>
  <c r="O45" i="2" s="1"/>
  <c r="P45" i="2" s="1"/>
  <c r="G45" i="2"/>
  <c r="G46" i="2" s="1"/>
  <c r="F45" i="2"/>
  <c r="N44" i="2"/>
  <c r="M44" i="2"/>
  <c r="G43" i="2"/>
  <c r="F43" i="2"/>
  <c r="N42" i="2"/>
  <c r="O42" i="2" s="1"/>
  <c r="P42" i="2" s="1"/>
  <c r="M41" i="2"/>
  <c r="N41" i="2" s="1"/>
  <c r="G40" i="2"/>
  <c r="F40" i="2"/>
  <c r="N39" i="2" s="1"/>
  <c r="O39" i="2" s="1"/>
  <c r="P39" i="2" s="1"/>
  <c r="G37" i="2"/>
  <c r="F37" i="2"/>
  <c r="N36" i="2"/>
  <c r="O36" i="2" s="1"/>
  <c r="P36" i="2" s="1"/>
  <c r="G35" i="2"/>
  <c r="F35" i="2"/>
  <c r="N34" i="2" s="1"/>
  <c r="O34" i="2" s="1"/>
  <c r="P34" i="2" s="1"/>
  <c r="G33" i="2"/>
  <c r="F33" i="2"/>
  <c r="N32" i="2"/>
  <c r="O32" i="2" s="1"/>
  <c r="P32" i="2" s="1"/>
  <c r="G32" i="2"/>
  <c r="G31" i="2"/>
  <c r="F31" i="2"/>
  <c r="N30" i="2"/>
  <c r="O30" i="2" s="1"/>
  <c r="P30" i="2" s="1"/>
  <c r="G29" i="2"/>
  <c r="F29" i="2"/>
  <c r="N28" i="2" s="1"/>
  <c r="O28" i="2" s="1"/>
  <c r="P28" i="2" s="1"/>
  <c r="G27" i="2"/>
  <c r="F27" i="2"/>
  <c r="N26" i="2"/>
  <c r="O26" i="2" s="1"/>
  <c r="P26" i="2" s="1"/>
  <c r="G25" i="2"/>
  <c r="F25" i="2"/>
  <c r="N24" i="2" s="1"/>
  <c r="O24" i="2" s="1"/>
  <c r="P24" i="2" s="1"/>
  <c r="G23" i="2"/>
  <c r="F23" i="2"/>
  <c r="N22" i="2"/>
  <c r="O22" i="2" s="1"/>
  <c r="P22" i="2" s="1"/>
  <c r="F21" i="2"/>
  <c r="G20" i="2"/>
  <c r="G21" i="2" s="1"/>
  <c r="F20" i="2"/>
  <c r="G19" i="2"/>
  <c r="F18" i="2"/>
  <c r="F19" i="2" s="1"/>
  <c r="N18" i="2" s="1"/>
  <c r="O18" i="2" s="1"/>
  <c r="P18" i="2" s="1"/>
  <c r="G17" i="2"/>
  <c r="G16" i="2"/>
  <c r="F16" i="2"/>
  <c r="F17" i="2" s="1"/>
  <c r="N16" i="2" s="1"/>
  <c r="O16" i="2" s="1"/>
  <c r="P16" i="2" s="1"/>
  <c r="G15" i="2"/>
  <c r="F15" i="2"/>
  <c r="O14" i="2"/>
  <c r="P14" i="2" s="1"/>
  <c r="G91" i="1"/>
  <c r="F91" i="1"/>
  <c r="N90" i="1" s="1"/>
  <c r="O90" i="1"/>
  <c r="P90" i="1" s="1"/>
  <c r="G89" i="1"/>
  <c r="F89" i="1"/>
  <c r="N88" i="1"/>
  <c r="O88" i="1" s="1"/>
  <c r="P88" i="1" s="1"/>
  <c r="F87" i="1"/>
  <c r="N86" i="1" s="1"/>
  <c r="O86" i="1" s="1"/>
  <c r="P86" i="1" s="1"/>
  <c r="G86" i="1"/>
  <c r="G87" i="1" s="1"/>
  <c r="F85" i="1"/>
  <c r="N84" i="1" s="1"/>
  <c r="O84" i="1" s="1"/>
  <c r="P84" i="1" s="1"/>
  <c r="G84" i="1"/>
  <c r="G85" i="1" s="1"/>
  <c r="F84" i="1"/>
  <c r="N82" i="1"/>
  <c r="M82" i="1"/>
  <c r="G81" i="1"/>
  <c r="F81" i="1"/>
  <c r="N80" i="1"/>
  <c r="O80" i="1" s="1"/>
  <c r="P80" i="1" s="1"/>
  <c r="M79" i="1"/>
  <c r="M78" i="1"/>
  <c r="M77" i="1"/>
  <c r="N77" i="1" s="1"/>
  <c r="G76" i="1"/>
  <c r="F76" i="1"/>
  <c r="N75" i="1" s="1"/>
  <c r="O75" i="1" s="1"/>
  <c r="P75" i="1" s="1"/>
  <c r="N74" i="1"/>
  <c r="M74" i="1"/>
  <c r="G73" i="1"/>
  <c r="F73" i="1"/>
  <c r="N72" i="1"/>
  <c r="O72" i="1" s="1"/>
  <c r="P72" i="1" s="1"/>
  <c r="L71" i="1"/>
  <c r="M71" i="1" s="1"/>
  <c r="M70" i="1"/>
  <c r="L69" i="1"/>
  <c r="M69" i="1" s="1"/>
  <c r="N69" i="1" s="1"/>
  <c r="G68" i="1"/>
  <c r="F68" i="1"/>
  <c r="N67" i="1" s="1"/>
  <c r="O67" i="1" s="1"/>
  <c r="P67" i="1" s="1"/>
  <c r="N66" i="1"/>
  <c r="M66" i="1"/>
  <c r="G65" i="1"/>
  <c r="F65" i="1"/>
  <c r="N64" i="1"/>
  <c r="O64" i="1" s="1"/>
  <c r="P64" i="1" s="1"/>
  <c r="M63" i="1"/>
  <c r="N63" i="1" s="1"/>
  <c r="F62" i="1"/>
  <c r="G61" i="1"/>
  <c r="G62" i="1" s="1"/>
  <c r="F61" i="1"/>
  <c r="N60" i="1"/>
  <c r="M60" i="1"/>
  <c r="G59" i="1"/>
  <c r="F59" i="1"/>
  <c r="N58" i="1"/>
  <c r="O58" i="1" s="1"/>
  <c r="P58" i="1" s="1"/>
  <c r="M55" i="1"/>
  <c r="N55" i="1" s="1"/>
  <c r="G54" i="1"/>
  <c r="F54" i="1"/>
  <c r="N53" i="1" s="1"/>
  <c r="O53" i="1" s="1"/>
  <c r="P53" i="1" s="1"/>
  <c r="N52" i="1"/>
  <c r="M52" i="1"/>
  <c r="G51" i="1"/>
  <c r="G50" i="1"/>
  <c r="F50" i="1"/>
  <c r="F51" i="1" s="1"/>
  <c r="N50" i="1" s="1"/>
  <c r="O50" i="1" s="1"/>
  <c r="P50" i="1" s="1"/>
  <c r="M49" i="1"/>
  <c r="N49" i="1" s="1"/>
  <c r="G48" i="1"/>
  <c r="F48" i="1"/>
  <c r="N47" i="1" s="1"/>
  <c r="O47" i="1" s="1"/>
  <c r="P47" i="1" s="1"/>
  <c r="N46" i="1"/>
  <c r="M46" i="1"/>
  <c r="G45" i="1"/>
  <c r="F45" i="1"/>
  <c r="N44" i="1"/>
  <c r="O44" i="1" s="1"/>
  <c r="P44" i="1" s="1"/>
  <c r="M43" i="1"/>
  <c r="N43" i="1" s="1"/>
  <c r="G42" i="1"/>
  <c r="F42" i="1"/>
  <c r="N41" i="1" s="1"/>
  <c r="O41" i="1" s="1"/>
  <c r="P41" i="1" s="1"/>
  <c r="G39" i="1"/>
  <c r="F39" i="1"/>
  <c r="N38" i="1"/>
  <c r="O38" i="1" s="1"/>
  <c r="P38" i="1" s="1"/>
  <c r="G38" i="1"/>
  <c r="G37" i="1"/>
  <c r="F37" i="1"/>
  <c r="N36" i="1"/>
  <c r="O36" i="1" s="1"/>
  <c r="P36" i="1" s="1"/>
  <c r="G35" i="1"/>
  <c r="F35" i="1"/>
  <c r="N34" i="1" s="1"/>
  <c r="O34" i="1" s="1"/>
  <c r="P34" i="1" s="1"/>
  <c r="G33" i="1"/>
  <c r="G32" i="1"/>
  <c r="F32" i="1"/>
  <c r="F33" i="1" s="1"/>
  <c r="N32" i="1" s="1"/>
  <c r="O32" i="1" s="1"/>
  <c r="P32" i="1" s="1"/>
  <c r="G31" i="1"/>
  <c r="F31" i="1"/>
  <c r="N30" i="1" s="1"/>
  <c r="O30" i="1" s="1"/>
  <c r="P30" i="1" s="1"/>
  <c r="G29" i="1"/>
  <c r="F29" i="1"/>
  <c r="N28" i="1"/>
  <c r="O28" i="1" s="1"/>
  <c r="P28" i="1" s="1"/>
  <c r="G27" i="1"/>
  <c r="F27" i="1"/>
  <c r="N26" i="1" s="1"/>
  <c r="O26" i="1" s="1"/>
  <c r="P26" i="1" s="1"/>
  <c r="G25" i="1"/>
  <c r="F25" i="1"/>
  <c r="N24" i="1"/>
  <c r="O24" i="1" s="1"/>
  <c r="P24" i="1" s="1"/>
  <c r="F23" i="1"/>
  <c r="N22" i="1" s="1"/>
  <c r="O22" i="1" s="1"/>
  <c r="P22" i="1" s="1"/>
  <c r="G22" i="1"/>
  <c r="G23" i="1" s="1"/>
  <c r="F22" i="1"/>
  <c r="G21" i="1"/>
  <c r="G20" i="1"/>
  <c r="F20" i="1"/>
  <c r="F21" i="1" s="1"/>
  <c r="N20" i="1" s="1"/>
  <c r="O20" i="1" s="1"/>
  <c r="P20" i="1" s="1"/>
  <c r="F19" i="1"/>
  <c r="N18" i="1" s="1"/>
  <c r="O18" i="1" s="1"/>
  <c r="P18" i="1" s="1"/>
  <c r="G18" i="1"/>
  <c r="G19" i="1" s="1"/>
  <c r="G17" i="1"/>
  <c r="F17" i="1"/>
  <c r="N16" i="1" s="1"/>
  <c r="O16" i="1" s="1"/>
  <c r="P16" i="1" s="1"/>
  <c r="G15" i="1"/>
  <c r="F15" i="1"/>
  <c r="P14" i="1"/>
  <c r="O14" i="1"/>
  <c r="F30" i="4" l="1"/>
  <c r="F37" i="4"/>
  <c r="G20" i="4"/>
  <c r="G21" i="4" s="1"/>
  <c r="G30" i="4" s="1"/>
  <c r="D18" i="4"/>
  <c r="E16" i="4"/>
  <c r="E21" i="4" s="1"/>
  <c r="D14" i="3"/>
  <c r="N20" i="2"/>
  <c r="O20" i="2" s="1"/>
  <c r="P20" i="2" s="1"/>
  <c r="P51" i="2" s="1"/>
  <c r="P92" i="1"/>
  <c r="N61" i="1"/>
  <c r="O61" i="1" s="1"/>
  <c r="P61" i="1" s="1"/>
  <c r="E27" i="4" l="1"/>
  <c r="E23" i="4"/>
  <c r="E25" i="4"/>
  <c r="D20" i="4"/>
  <c r="H18" i="4"/>
  <c r="F39" i="4"/>
  <c r="F41" i="4"/>
  <c r="P52" i="2"/>
  <c r="P53" i="2" s="1"/>
  <c r="P94" i="1"/>
  <c r="P93" i="1"/>
  <c r="H20" i="4" l="1"/>
  <c r="D21" i="4"/>
  <c r="E29" i="4"/>
  <c r="E30" i="4" s="1"/>
  <c r="E37" i="4" s="1"/>
  <c r="F42" i="4"/>
  <c r="F43" i="4"/>
  <c r="P55" i="2"/>
  <c r="M8" i="2" s="1"/>
  <c r="P54" i="2"/>
  <c r="P95" i="1"/>
  <c r="P96" i="1" s="1"/>
  <c r="M8" i="1" s="1"/>
  <c r="D25" i="4" l="1"/>
  <c r="H25" i="4" s="1"/>
  <c r="D27" i="4"/>
  <c r="H27" i="4" s="1"/>
  <c r="D23" i="4"/>
  <c r="E39" i="4"/>
  <c r="E41" i="4" s="1"/>
  <c r="H44" i="4"/>
  <c r="H21" i="4"/>
  <c r="E43" i="4" l="1"/>
  <c r="E42" i="4"/>
  <c r="D29" i="4"/>
  <c r="D30" i="4" s="1"/>
  <c r="H23" i="4"/>
  <c r="H29" i="4" s="1"/>
  <c r="H30" i="4" s="1"/>
  <c r="D37" i="4" l="1"/>
  <c r="D39" i="4" l="1"/>
  <c r="D41" i="4" s="1"/>
  <c r="H37" i="4"/>
  <c r="G37" i="4"/>
  <c r="D42" i="4" l="1"/>
  <c r="D43" i="4" s="1"/>
  <c r="H39" i="4"/>
  <c r="H41" i="4" s="1"/>
  <c r="G41" i="4"/>
  <c r="G39" i="4"/>
  <c r="H42" i="4" l="1"/>
  <c r="H43" i="4" s="1"/>
  <c r="G7" i="4" s="1"/>
  <c r="G42" i="4"/>
  <c r="G43" i="4" s="1"/>
</calcChain>
</file>

<file path=xl/sharedStrings.xml><?xml version="1.0" encoding="utf-8"?>
<sst xmlns="http://schemas.openxmlformats.org/spreadsheetml/2006/main" count="590" uniqueCount="172">
  <si>
    <t>î»Õ³ÛÇÝ Ý³Ë³Ñ³ßÇí  N 5-5</t>
  </si>
  <si>
    <t>Ø³ñïÇñáë µÝ³Ï³í³ÛñÇ çñ³Ù³ï³Ï³ñ³ñÙ³Ý Ñ³Ù³Ï³ñ·</t>
  </si>
  <si>
    <t>æñ³ï³ñ - 1</t>
  </si>
  <si>
    <t xml:space="preserve">                           Î³½Ùí³Í ¿ 2015Ã. ·Ý»ñáí     </t>
  </si>
  <si>
    <r>
      <t xml:space="preserve">¶. </t>
    </r>
    <r>
      <rPr>
        <i/>
        <vertAlign val="subscript"/>
        <sz val="12"/>
        <color indexed="8"/>
        <rFont val="Arial Armenian"/>
        <family val="2"/>
      </rPr>
      <t>³ßË.</t>
    </r>
    <r>
      <rPr>
        <i/>
        <sz val="12"/>
        <color indexed="8"/>
        <rFont val="Arial Armenian"/>
        <family val="2"/>
      </rPr>
      <t xml:space="preserve"> = </t>
    </r>
    <r>
      <rPr>
        <b/>
        <i/>
        <sz val="12"/>
        <color indexed="8"/>
        <rFont val="Arial Armenian"/>
        <family val="2"/>
      </rPr>
      <t>1940.67</t>
    </r>
  </si>
  <si>
    <t xml:space="preserve">ÀÝ¹Ñ³Ýáõñ ³ñÅ»ùÁ </t>
  </si>
  <si>
    <t>Ñ³½³ñ ¹ñ³Ù</t>
  </si>
  <si>
    <r>
      <t xml:space="preserve">¶. </t>
    </r>
    <r>
      <rPr>
        <i/>
        <vertAlign val="subscript"/>
        <sz val="12"/>
        <color indexed="8"/>
        <rFont val="Arial Armenian"/>
        <family val="2"/>
      </rPr>
      <t>Ù»ù.</t>
    </r>
    <r>
      <rPr>
        <i/>
        <sz val="12"/>
        <color indexed="8"/>
        <rFont val="Arial Armenian"/>
        <family val="2"/>
      </rPr>
      <t xml:space="preserve"> =  </t>
    </r>
    <r>
      <rPr>
        <b/>
        <i/>
        <sz val="12"/>
        <color indexed="8"/>
        <rFont val="Arial Armenian"/>
        <family val="2"/>
      </rPr>
      <t>2664.02</t>
    </r>
  </si>
  <si>
    <t>Ð/Ñ</t>
  </si>
  <si>
    <t>¶Ý³óáõó³ÏÝ»ñÇ NN</t>
  </si>
  <si>
    <t>²ßË³ï³ÝùÝ»ñÇ ³Ýí³ÝáõÙÁ</t>
  </si>
  <si>
    <t>â³÷Ù³Ý ÙÇ³íáñÁ</t>
  </si>
  <si>
    <t>ø³Ý³ÏÁ</t>
  </si>
  <si>
    <t>²ßË³ï³í³ñÓ ÙÇ³íáñÁ éáõµ. Ñ³½. ¹ñ³Ù</t>
  </si>
  <si>
    <t>Ø»ù»Ý. ß³Ñ³·áñÍÙ³Ý ÙÇ³í. éáõµ., Ñ³½. ¹ñ.</t>
  </si>
  <si>
    <t>ÜÛáõÃ»ñÇ ³ñÅ»ùÁ Ñ³½. ¹ñ³Ù</t>
  </si>
  <si>
    <t>²ßË³ï³í³ñÓÇ ÙÇ³íáñÇ ³ñÅ»ùÁ Ñ³½. ¹ñ³Ù</t>
  </si>
  <si>
    <t>ÀÝ¹Ñ³Ýáõñ ³ñÅ»ùÁ ÙÇ³íáñÇ Ñ³Ù³ñ</t>
  </si>
  <si>
    <t>ÀÝ¹Ñ³Ýáõñ ³ñÅ»ùÁ</t>
  </si>
  <si>
    <t>ÜÛáõÃ»ñÇ ³Ýí³ÝáõÙÁ</t>
  </si>
  <si>
    <t>ø³Ý³ÏÁ Ù»Ï ÙÇ³íáñÇ Ñ³Ù³ñ</t>
  </si>
  <si>
    <t>ÜÛáõÃ»ñÇ ÁÝ¹Ñ³Ýáõñ Í³ËëÁ</t>
  </si>
  <si>
    <t>ØÇ³íáñÇ ³ñÅ»ùÁ Ñ³½. ¹ñ³Ù</t>
  </si>
  <si>
    <t>ÜÛáõÃ»ñÇ ÙÇ³íáñÇ ³ñÅ»ùÁ ¶=1.153</t>
  </si>
  <si>
    <t xml:space="preserve">ÐáÕ³ÛÇÝ ³ßË³ï³ÝùÝ»ñ </t>
  </si>
  <si>
    <t>ßáõÏ³</t>
  </si>
  <si>
    <t>²ëý³Éïµ»ïáÝ» Í³ÍÏáõÛÃÇ »ñÏÏáÕÙ³ÝÇ ëÕáóáõÙ Ëñ³ÙáõÕáõ »ñÏ³ÛÝùáí</t>
  </si>
  <si>
    <t>Ù</t>
  </si>
  <si>
    <t>–</t>
  </si>
  <si>
    <t>27-33</t>
  </si>
  <si>
    <r>
      <t>²ëý³Éïµ»ïáÝ» Í³ÍÏáõÛÃÇ ù³Ý¹áõÙ Ñ³ñí³Í³Ñ³ñ Ùáõñ×áí (592.4Ù</t>
    </r>
    <r>
      <rPr>
        <vertAlign val="superscript"/>
        <sz val="12"/>
        <rFont val="Arial Armenian"/>
        <family val="2"/>
      </rPr>
      <t>2</t>
    </r>
    <r>
      <rPr>
        <sz val="12"/>
        <rFont val="Arial Armenian"/>
        <family val="2"/>
      </rPr>
      <t>)</t>
    </r>
  </si>
  <si>
    <r>
      <t>Ù</t>
    </r>
    <r>
      <rPr>
        <vertAlign val="superscript"/>
        <sz val="12"/>
        <rFont val="Arial Armenian"/>
        <family val="2"/>
      </rPr>
      <t>3</t>
    </r>
  </si>
  <si>
    <t>1-1595
·Ý.3</t>
  </si>
  <si>
    <t xml:space="preserve">Êñ³ÙáõÕáõ Ùß³ÏáõÙ  V Ï³ñ·Ç ·ñáõÝïÝ»ñáõÙ, µ³ñÓáõÙ ³/Ù ¨  ï»Õ³÷áËáõÙ  2,0ÏÙ Ñ»é³íáñáõÃÛ³Ý íñ³ (³ëý³Éïµ»ïáÝ» Í³ÍÏáõÛÃ) </t>
  </si>
  <si>
    <t>1-1554</t>
  </si>
  <si>
    <t>Êñ³ÙáõÕáõ Ùß³ÏáõÙ VI Ï³ñ·Ç  ·ñáõÝïÝ»ñáõÙ, ÏáÕ³ÉÇóùáí</t>
  </si>
  <si>
    <t>1-1596
·Ý.3</t>
  </si>
  <si>
    <t>Êñ³ÙáõÕáõ Ùß³ÏáõÙ  VI Ï³ñ·Ç ÷Ëñ»óí³Í ·ñáõÝïÝ»ñáõÙ , µ³ñÓ»Éáí ³/Ù ¨ ï»Õ³÷áË»Éáí 2,0ÏÙ</t>
  </si>
  <si>
    <t>1-1552</t>
  </si>
  <si>
    <t xml:space="preserve">Êñ³ÙáõÕáõ Ùß³ÏáõÙ  IV Ï³ñ·Ç ·ñáõÝïÝ»ñáõÙ, ÏáÕ³ÉÇóùáí </t>
  </si>
  <si>
    <t>1-962</t>
  </si>
  <si>
    <t>Êñ³ÙáõÕáõ Ùß³ÏáõÙ  IV  Ï³ñ·Ç ·ñáõÝïÝ»ñáõÙ Ó»éùáí, ÏáÕ³ÉÇóùáí</t>
  </si>
  <si>
    <t>1-1551</t>
  </si>
  <si>
    <t xml:space="preserve">Êñ³ÙáõÕáõ Ùß³ÏáõÙ  III Ï³ñ·Ç ·ñáõÝïÝ»ñáõÙ, ÏáÕ³ÉÇóùáí </t>
  </si>
  <si>
    <t>1-961</t>
  </si>
  <si>
    <t>Êñ³ÙáõÕáõ  Ùß³ÏáõÙ  III  Ï³ñ·Ç ·ñáõÝïÝ»ñáõÙ,  Ó»éùáí ÏáÕ³ÉÇóùáí</t>
  </si>
  <si>
    <t>1-1593  ¶Ý. 3</t>
  </si>
  <si>
    <t>ö³÷áõÏ ·ñáõÝïÇ ÏïñáõÙ, µ³ñÓ»Éáí ³/Ù µ»ñ»Éáí 2.0ÏÙ-Çó ÙÇÝã¨ III Ï³ñ·</t>
  </si>
  <si>
    <t>1-969</t>
  </si>
  <si>
    <t>Ü³Ë³å³ïñ³ëï³Ï³Ý ß»ñïÇ Çñ³Ï³Ý³óáõÙ µ»ñáíÇ ÷³÷áõÏ ·ñáõÝïÝ»ñÇí h=10ëÙ Ñ³ëïáõÃÛ³Ùµ</t>
  </si>
  <si>
    <t>ä³ßïå³ÝÇã ß»ñïÇ Çñ³Ï³Ý³óáõÙ µ»ñáíÇ ÷³÷áõÏ ·ñáõÝïÝ»ñÇó</t>
  </si>
  <si>
    <t>1-1638
1-1185</t>
  </si>
  <si>
    <t>Êñ³ÙáõÕáõ »ïÉÇóù ÏáÕ³ÉÇóùÇ Ùß³Ïí³Í ·ñáõÝïÝ»ñÇó, ïá÷³ÝáõÙáí</t>
  </si>
  <si>
    <t xml:space="preserve">î»ËÝáÉá·Ç³Ï³Ý ³ßË³ï³ÝùÝ»ñ </t>
  </si>
  <si>
    <t>22-121</t>
  </si>
  <si>
    <t>äáÉÇ¿ÃÇÉ»Ý» »é³ÏóíáÕ ËáÕáí³Ï  de160(PE) PN=1,0 Øä³ ÙáÝï³ÅáõÙáí, ÷áñÓ³ñÏáõÙáí</t>
  </si>
  <si>
    <t>ÊáÕáí³Ï</t>
  </si>
  <si>
    <t>22-433</t>
  </si>
  <si>
    <t>äáÕå³ï» Ïó³ßáõñÃ   DN150ÙÙ P=1,0Øä³, ÙáÝï³ÅáõÙáí</t>
  </si>
  <si>
    <t>Ñ³ï</t>
  </si>
  <si>
    <t>Îó³ßáõñÃ</t>
  </si>
  <si>
    <t>22-365</t>
  </si>
  <si>
    <t>äáÉÇ¿ÃÇÉ»Ý» (PE) Ó¨³íáñ Ù³ë»ñ
de160-25</t>
  </si>
  <si>
    <t>Ò¨³íáñ Ù³ë»ñ</t>
  </si>
  <si>
    <t>22-117   q=0,5</t>
  </si>
  <si>
    <t>äáÉÇ¿ÃÇÉ»Ý» ³½¹³Ýß³Ý³ÛÇÝ Å³å³í»Ý</t>
  </si>
  <si>
    <t>Å³å³í»Ý</t>
  </si>
  <si>
    <t>22-314</t>
  </si>
  <si>
    <t>äáÉÇ¿ÃÇÉ»Ý» ËáÕáí³ÏÝ»ñÇ de160 Éí³óáõÙ,³Ëï³Ñ³ÝáõÙ</t>
  </si>
  <si>
    <t>ÏÙ</t>
  </si>
  <si>
    <t>æáõñ</t>
  </si>
  <si>
    <t>æñ³Ù³ï³Ï³ñ³ñÙ³Ý Ðáñ -1 Ñ³ï</t>
  </si>
  <si>
    <t>22-370</t>
  </si>
  <si>
    <t>ê»å³íáñ ÷³Ï³Ý  
DN150ÙÙ, PN=1,0Øä³, ÙáÝï³ÅáõÙáí</t>
  </si>
  <si>
    <t>ö³Ï³Ý</t>
  </si>
  <si>
    <t>22-385 q=0.5</t>
  </si>
  <si>
    <t>Îó³ßáõñÃ³ÛÇÝ ×ÏáõÝ Ý»ñ¹Çñ  
DN150ÙÙ, PN=1,0Øä³, ÙáÝï³ÅáõÙáí</t>
  </si>
  <si>
    <t>Îó³. Ý»ñ¹Çñ</t>
  </si>
  <si>
    <t>15-614</t>
  </si>
  <si>
    <t>äáÕå³ï» ËáÕáí³ÏÝ»ñÇ ¨ Ó¨³íáñ Ù³ë»ñÇ  »ñÏß»ñï ÛáõÕ³Ý»ñÏáõÙ</t>
  </si>
  <si>
    <r>
      <t>Ù</t>
    </r>
    <r>
      <rPr>
        <vertAlign val="superscript"/>
        <sz val="12"/>
        <rFont val="Arial Armenian"/>
        <family val="2"/>
      </rPr>
      <t>2</t>
    </r>
  </si>
  <si>
    <t>ÚáõÕ³Ý»ñÏ</t>
  </si>
  <si>
    <t>Ï·</t>
  </si>
  <si>
    <t xml:space="preserve">úÉÇý </t>
  </si>
  <si>
    <t>îñáñí³Í Ý»ñÏ</t>
  </si>
  <si>
    <t>äáÉÇ¿ÃÇÉ»Ý» (PE) Ó¨³íáñ Ù³ë»ñ
de160</t>
  </si>
  <si>
    <t>6-30</t>
  </si>
  <si>
    <t xml:space="preserve">´»ïáÝ» Ñ»Ý³ñ³ÝÇ Ï³éáõóáõÙ                                              B12,5 ¹³ëÇ µ»ïáÝáí </t>
  </si>
  <si>
    <t xml:space="preserve">´»ïáÝ </t>
  </si>
  <si>
    <t>ÎáÕ³å³ïáõÙ</t>
  </si>
  <si>
    <r>
      <t>Ù</t>
    </r>
    <r>
      <rPr>
        <vertAlign val="superscript"/>
        <sz val="12"/>
        <rFont val="Arial Armenian"/>
        <family val="2"/>
      </rPr>
      <t>2</t>
    </r>
    <r>
      <rPr>
        <sz val="10"/>
        <rFont val="Arial"/>
        <family val="2"/>
      </rPr>
      <t/>
    </r>
  </si>
  <si>
    <t xml:space="preserve">ö³Ûï³ÝÛáõÃ        </t>
  </si>
  <si>
    <t>6-82</t>
  </si>
  <si>
    <t>º/µ ÑáñÇ å³ï»ñáõÙ DN325x4 St åáÕå³ï» å³ïÛ³Ý ËáÕáí³ÏÇ ï»Õ³¹ñáõÙ</t>
  </si>
  <si>
    <t>ËáÕáí³Ï</t>
  </si>
  <si>
    <t>1-991</t>
  </si>
  <si>
    <t>öáëáñ³ÏÇ Ùß³ÏáõÙ  V  Ï³ñ·Ç ·ñáõÝïÝ»ñáõÙ Ó»éùáí, ÏáÕ³ÉÇóùáí</t>
  </si>
  <si>
    <t>öáëáñ³ÏÇ »ïÉÇóù ÏáÕ³ÉÇóùÇ Ùß³Ïí³Í ·ñáõÝïÝ»ñÇó, ïá÷³ÝáõÙáí</t>
  </si>
  <si>
    <t>²í»ÉóáõÏ³ÛÇÝ ·ñáõÝïÇ Ñ³ñÃ»óáõÙ ï»ÕáõÙ</t>
  </si>
  <si>
    <t>¶Ü. 1</t>
  </si>
  <si>
    <t>º/µ ÑáñÇ D=1,0Ù, H=1,8Ù</t>
  </si>
  <si>
    <t>Ï³éáõó.</t>
  </si>
  <si>
    <t>ÀÝ¹³Ù»ÝÁ</t>
  </si>
  <si>
    <t>Ñ³½. ¹ñ.</t>
  </si>
  <si>
    <t xml:space="preserve"> ì»ñ³¹Çñ Í³Ëë»ñ - 13.3%</t>
  </si>
  <si>
    <t>Þ³ÑáõÛÃ - 11%</t>
  </si>
  <si>
    <t>Î³½Ù»ó                                       Ս.Փոքրիկյան</t>
  </si>
  <si>
    <t>î»Õ³ÛÇÝ Ý³Ë³Ñ³ßÇí  N 5-4</t>
  </si>
  <si>
    <t>ì»ñ³Ï³éáõóíáÕ Ñ³ïí³Í 1</t>
  </si>
  <si>
    <t>¶Ý³Ñ³ßí³ñÏ</t>
  </si>
  <si>
    <t>VII Ï³ñ·Ç  ·ñáõÝïÇ ÷Ëñ»óáõÙ խրամուղում, Ù»Ë³ÝÇ½³óí³Í »Õ³Ý³Ïáí, ¿ùëÏ³í³ïáñÇÝ ³Ùñ³óí³Í ÃéÃéÇãÇ ÙÇçáóáí</t>
  </si>
  <si>
    <t>Êñ³ÙáõÕáõ Ùß³ÏáõÙ VII Ï³ñ·Ç ÷Ëñ»óí³Í ·ñáõÝïÝ»ñáõÙ, ÏáÕ³ÉÇóùáí</t>
  </si>
  <si>
    <t>1-1553</t>
  </si>
  <si>
    <t xml:space="preserve">Êñ³ÙáõÕáõ Ùß³ÏáõÙ  V Ï³ñ·Ç ·ñáõÝïÝ»ñáõÙ , ÏáÕ³ÉÇóùáí </t>
  </si>
  <si>
    <t>Êñ³ÙáõÕáõ Ùß³ÏáõÙ  V  Ï³ñ·Ç ·ñáõÝïÝ»ñáõÙ Ó»éùáí, ÏáÕ³ÉÇóùáí</t>
  </si>
  <si>
    <t>1-1611
1-1618
q=9</t>
  </si>
  <si>
    <t>Êñ³ÙáõÕáõ  Ùß³ÏáõÙ  II  Ï³ñ·Ç ·ñáõÝïÝ»ñáõÙ, ï»Õ³÷áË»Éáí ÙÇÝã¨ 100Ù Ñ»ïá·³ û·ï³·áñÍÙ³Ý Ñ³Ù³ñ</t>
  </si>
  <si>
    <t>Ü³Ë³å³ïñ³ëï³Ï³Ý ß»ñïÇ Çñ³Ï³Ý³óáõÙ ÏáÕ³ÉÇóùÇ ÷³÷áõÏ ·ñáõÝïÝ»ñÇí h=10ëÙ Ñ³ëïáõÃÛ³Ùµ</t>
  </si>
  <si>
    <t>ä³ßïå³ÝÇã ß»ñïÇ Çñ³Ï³Ý³óáõÙ ÏáÕ³ÉÇóùÇ ÷³÷áõÏ ·ñáõÝïÝ»ñÇó</t>
  </si>
  <si>
    <t>ÐáÕ³µáõë³Ï³Ý Í³ÍÏáõÛÃÇ í»ñ³Ï³Ý·ÝáõÙ 100Ù Ñ»é³íáñáõÃÛáõÝÇó µ»ñí³Í ·ñáõÝïÝ»ñÇó</t>
  </si>
  <si>
    <t>22-68</t>
  </si>
  <si>
    <t>äáÕå³ï» (St) DN159x4, ¿É. »é³ÏóíáÕ ËáÕáí³ÏÝ»ñÇ ÙáÝï³ÅáõÙ ÷áñÓ³ñÏáõÝáí</t>
  </si>
  <si>
    <t>13-223</t>
  </si>
  <si>
    <t>äáÕå³ï» (St)DN250-65 ËáÕáí³ÏÝ»ñÇ ¨ Ó¨³íáñ Ù³ë»ñÇ áõÅ»Õ³óí³Í Ñ³Ï³Ïáéá½ÇáÝ Ù»Ïáõë³óáõÙ</t>
  </si>
  <si>
    <t>Ý³Ýáõï»</t>
  </si>
  <si>
    <t>äáÕå³ï» ËáÕáí³ÏÝ»ñÇ DN 159 Éí³óáõÙ,³Ëï³Ñ³ÝáõÙ</t>
  </si>
  <si>
    <t>úµÛ»Ïï³ÛÇÝ Ý³Ë³Ñ³ßÇí  N5</t>
  </si>
  <si>
    <t>ՀՀ Վայոց Ձորի մարզի Զառիթափ համայնքի  Գոմք, Արտավան, Բարձրունի, Խնձորուտ, Մարտիրոս, Սերս, Զառիթափ և Նոր Ազնաբերդ բնակավայրերի խմելու ջրագծերի գլխամասային կառույցների, ջրագծերի ներքին ու արտաքին ցանցերի կապիտալ վերանորոգման աշխատանքներÇ Ý³Ë³·Í³Ý³Ë³Ñ³ßí³ÛÇÝ ÷³ëï³ÃÕÃ»ñÇ Ùß³ÏáõÙ</t>
  </si>
  <si>
    <t>´³ÅÇÝ 5.
Ø³ñïÇñáë µÝ³Ï³í³ÛñÇ çñ³Ù³ï³Ï³ñ³ñÙ³Ý Ñ³Ù³Ï³ñ·</t>
  </si>
  <si>
    <t>Î³½Ùí³Í ¿ 2017Ã. ·Ý»ñáí</t>
  </si>
  <si>
    <t>Ü³Ë³Ñ³ßí³ÛÇÝ ³ñÅ»ùÁ</t>
  </si>
  <si>
    <t>Ð/Ð</t>
  </si>
  <si>
    <t xml:space="preserve">NN Ü³Ë³-Ñ³ßÇí   
                                  </t>
  </si>
  <si>
    <t>²ßË³ï³ÝùÇ ³Ýí³ÝáõÙÁ</t>
  </si>
  <si>
    <t>Ü³Ë³Ñ³ßí³ÛÇÝ ³ñÅ»ùÁ Ñ³½. ¹ñ³Ù</t>
  </si>
  <si>
    <t>ÞÇÝ³ñ³ñ³Ï³Ý ³ßË³ï³Ýù</t>
  </si>
  <si>
    <t>ØáÝï³Å³ÛÇÝ ³ßË³ï³Ýù</t>
  </si>
  <si>
    <t>ê³ñù³íáñáõÙ-Ý»ñ</t>
  </si>
  <si>
    <t>²ÛÉ Í³Ëë»ñ</t>
  </si>
  <si>
    <t>Ü³Ë³Ñ³ßÇí                                    N5-4</t>
  </si>
  <si>
    <t>−</t>
  </si>
  <si>
    <t>Ü³Ë³Ñ³ßÇí                                    N5-5</t>
  </si>
  <si>
    <r>
      <rPr>
        <b/>
        <i/>
        <sz val="12"/>
        <rFont val="Arial Armenian"/>
        <family val="2"/>
      </rPr>
      <t xml:space="preserve">Î³½Ù»ó  </t>
    </r>
    <r>
      <rPr>
        <i/>
        <sz val="12"/>
        <rFont val="Arial Armenian"/>
        <family val="2"/>
      </rPr>
      <t xml:space="preserve">        </t>
    </r>
    <r>
      <rPr>
        <sz val="12"/>
        <rFont val="Arial Armenian"/>
        <family val="2"/>
      </rPr>
      <t xml:space="preserve">                       </t>
    </r>
    <r>
      <rPr>
        <b/>
        <i/>
        <sz val="12"/>
        <rFont val="Arial Armenian"/>
        <family val="2"/>
      </rPr>
      <t xml:space="preserve">    Ս.Փոքրիկյան</t>
    </r>
  </si>
  <si>
    <t>²Ù÷á÷ Ý³Ë³Ñ³ßí³ñÏ (öàõÈ-3)</t>
  </si>
  <si>
    <t>ßÇÝ³ñ³ñáõÃÛ³Ý ³Ýí³ÝáõÙÁ</t>
  </si>
  <si>
    <t>²Ù÷á÷ Ý³Ë³Ñ³ßíÇ ·áõÙ³ñÁ Ï³½ÙáõÙ ¿</t>
  </si>
  <si>
    <t>§----------¦ ----------------------- 2017Ã.</t>
  </si>
  <si>
    <t xml:space="preserve">Î³½Ùí³Í ¿ 2017Ã. ·Ý»ñáí </t>
  </si>
  <si>
    <t>úµÛ»ÏïÝ»ñÇ ³ßË³ï³ÝùÝ»ñÇ ¨ Í³Ëë»ñÇ ³Ýí³ÝáõÙÁ</t>
  </si>
  <si>
    <t>ÀÝ¹Ñ³Ýáõñ ³ñÅ»ùÁ Ñ³½. ¹ñ³Ù</t>
  </si>
  <si>
    <t>¶ÉáõË 2  ÞÇÝ³ñ³ñ³Ï³Ý ÑÇÙÝ³Ï³Ý ûµÛ»ÏïÝ»ñ</t>
  </si>
  <si>
    <t>úµÛ»Ïï³ÛÇÝ Ý³Ë³Ñ³ßÇí N5</t>
  </si>
  <si>
    <t>ÀÝ¹³Ù»ÝÁ Áëï 2 ·ÉËÇ</t>
  </si>
  <si>
    <t>ÀÝ¹³Ù»ÝÁ Áëï  1 - 7 ·ÉËÇ</t>
  </si>
  <si>
    <t>Ä³Ù³Ý³Ï³íáñ ß»Ýù»ñ ¨ Ï³éáõóí³ÍùÝ»ñ</t>
  </si>
  <si>
    <t>ÀÝ¹³Ù»ÝÁ Áëï 8 ·ÉËÇ</t>
  </si>
  <si>
    <t>ÀÝ¹³Ù»ÝÁ Áëï 1 - 8 ·ÉËÇ</t>
  </si>
  <si>
    <t>¶ÉáõË 9</t>
  </si>
  <si>
    <t>ÞÇÝ³ñ³ñáõÃÛ³Ý ÓÙ»é³ÛÇÝ Í³Ëë»ñ</t>
  </si>
  <si>
    <t>ÞÇÝÙáÝï³Å³ÛÇÝ ³ßË³ï³ÝùÝ»ñÇ ³í³ñïÇó Ñ»ïá ï³ñ³ÍùÇ Ù³ùñÙ³Ý ¨ ·áÛ³ó³Í(áã ÁÝÃ³óÇÏ) ³ÕµÇ ï»Õ³÷áËÙ³Ý ³ßË³ï³ÝùÝ»ñÇ Í³Ëë»ñ</t>
  </si>
  <si>
    <t>öáùñ Í³í³ÉÇ ÞØ²</t>
  </si>
  <si>
    <t>ÀÝ¹³Ù»ÝÁ Áëï 9 ·ÉËÇ</t>
  </si>
  <si>
    <t>ÀÝ¹³Ù»ÝÁ Áëï 1 - 9 ·ÉËÇ</t>
  </si>
  <si>
    <t>¶ÉáõË 12</t>
  </si>
  <si>
    <t>âÝ³Ë³ï»ëí³Í ³ßË³ï³ÝùÝ»ñ ¨ Í³Ëë»ñ</t>
  </si>
  <si>
    <t xml:space="preserve">ÀÝ¹³Ù»ÝÁ Áëï ³Ù÷á÷ Ý³Ë³Ñ³ßíÇ 
</t>
  </si>
  <si>
    <t>²²Ð- 20%</t>
  </si>
  <si>
    <t>²ÙµáÕçÁ Ñ³½. ¹ñ³Ù</t>
  </si>
  <si>
    <t>²Û¹ ÃíáõÙ Ñ»ï³¹³ñÓ ·áõÙ³ñ</t>
  </si>
  <si>
    <t xml:space="preserve">Î³½Ù»ó </t>
  </si>
  <si>
    <t>Ս.Փոքրիկյան</t>
  </si>
  <si>
    <t>ÀÝ¹³Ù»ÝÁ Áëï 1 - 9·ÉËÇ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</si>
</sst>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0.0%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 Armenian"/>
      <family val="2"/>
    </font>
    <font>
      <sz val="12"/>
      <name val="Arial Armenian"/>
      <family val="2"/>
    </font>
    <font>
      <i/>
      <sz val="12"/>
      <color theme="1"/>
      <name val="Arial Armenian"/>
      <family val="2"/>
    </font>
    <font>
      <i/>
      <vertAlign val="subscript"/>
      <sz val="12"/>
      <color indexed="8"/>
      <name val="Arial Armenian"/>
      <family val="2"/>
    </font>
    <font>
      <i/>
      <sz val="12"/>
      <color indexed="8"/>
      <name val="Arial Armenian"/>
      <family val="2"/>
    </font>
    <font>
      <b/>
      <i/>
      <sz val="12"/>
      <color indexed="8"/>
      <name val="Arial Armenian"/>
      <family val="2"/>
    </font>
    <font>
      <b/>
      <i/>
      <sz val="12"/>
      <name val="Arial Armenian"/>
      <family val="2"/>
    </font>
    <font>
      <sz val="12"/>
      <color rgb="FFFF0000"/>
      <name val="Arial Armenian"/>
      <family val="2"/>
    </font>
    <font>
      <sz val="12"/>
      <color theme="1"/>
      <name val="Arial Armenian"/>
      <family val="2"/>
    </font>
    <font>
      <vertAlign val="superscript"/>
      <sz val="12"/>
      <name val="Arial Armenian"/>
      <family val="2"/>
    </font>
    <font>
      <sz val="10"/>
      <name val="Arial"/>
      <family val="2"/>
    </font>
    <font>
      <i/>
      <sz val="12"/>
      <name val="Arial Armenian"/>
      <family val="2"/>
    </font>
    <font>
      <sz val="12"/>
      <name val="Times Armeni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323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textRotation="90"/>
    </xf>
    <xf numFmtId="0" fontId="3" fillId="0" borderId="2" xfId="1" applyFont="1" applyFill="1" applyBorder="1" applyAlignment="1">
      <alignment horizontal="center" vertical="center" textRotation="90" wrapText="1"/>
    </xf>
    <xf numFmtId="0" fontId="3" fillId="0" borderId="2" xfId="1" applyFont="1" applyFill="1" applyBorder="1" applyAlignment="1">
      <alignment vertical="center" textRotation="90" wrapText="1"/>
    </xf>
    <xf numFmtId="0" fontId="3" fillId="0" borderId="2" xfId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1" fontId="4" fillId="0" borderId="2" xfId="3" applyNumberFormat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2" fontId="4" fillId="0" borderId="8" xfId="2" applyNumberFormat="1" applyFont="1" applyFill="1" applyBorder="1" applyAlignment="1">
      <alignment horizontal="center" vertical="center" wrapText="1"/>
    </xf>
    <xf numFmtId="165" fontId="4" fillId="0" borderId="8" xfId="2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165" fontId="4" fillId="0" borderId="2" xfId="4" applyNumberFormat="1" applyFont="1" applyFill="1" applyBorder="1" applyAlignment="1">
      <alignment horizontal="center" vertical="center" wrapText="1"/>
    </xf>
    <xf numFmtId="2" fontId="4" fillId="0" borderId="2" xfId="4" applyNumberFormat="1" applyFont="1" applyFill="1" applyBorder="1" applyAlignment="1">
      <alignment horizontal="center" vertical="center" wrapText="1"/>
    </xf>
    <xf numFmtId="1" fontId="4" fillId="0" borderId="2" xfId="4" applyNumberFormat="1" applyFont="1" applyFill="1" applyBorder="1" applyAlignment="1">
      <alignment horizontal="center" vertical="center" wrapText="1"/>
    </xf>
    <xf numFmtId="165" fontId="4" fillId="0" borderId="2" xfId="6" applyNumberFormat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1" fontId="4" fillId="0" borderId="2" xfId="1" applyNumberFormat="1" applyFont="1" applyFill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2" fontId="4" fillId="0" borderId="2" xfId="6" applyNumberFormat="1" applyFont="1" applyFill="1" applyBorder="1" applyAlignment="1">
      <alignment horizontal="center" vertical="center"/>
    </xf>
    <xf numFmtId="2" fontId="4" fillId="0" borderId="6" xfId="1" applyNumberFormat="1" applyFont="1" applyFill="1" applyBorder="1" applyAlignment="1">
      <alignment horizontal="center" vertical="center" wrapText="1"/>
    </xf>
    <xf numFmtId="2" fontId="4" fillId="0" borderId="2" xfId="7" applyNumberFormat="1" applyFont="1" applyFill="1" applyBorder="1" applyAlignment="1">
      <alignment horizontal="center" vertical="center" wrapText="1"/>
    </xf>
    <xf numFmtId="0" fontId="4" fillId="0" borderId="2" xfId="7" applyFont="1" applyFill="1" applyBorder="1"/>
    <xf numFmtId="0" fontId="4" fillId="0" borderId="2" xfId="7" applyFont="1" applyFill="1" applyBorder="1" applyAlignment="1">
      <alignment horizontal="left"/>
    </xf>
    <xf numFmtId="0" fontId="4" fillId="0" borderId="2" xfId="7" applyFont="1" applyFill="1" applyBorder="1" applyAlignment="1">
      <alignment horizontal="center" vertical="center"/>
    </xf>
    <xf numFmtId="0" fontId="4" fillId="0" borderId="2" xfId="7" applyFont="1" applyFill="1" applyBorder="1" applyAlignment="1">
      <alignment horizontal="center" vertical="center" wrapText="1"/>
    </xf>
    <xf numFmtId="2" fontId="4" fillId="0" borderId="2" xfId="7" applyNumberFormat="1" applyFont="1" applyFill="1" applyBorder="1" applyAlignment="1">
      <alignment horizontal="center" vertical="center"/>
    </xf>
    <xf numFmtId="2" fontId="4" fillId="0" borderId="2" xfId="5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7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4" fillId="0" borderId="2" xfId="0" applyFont="1" applyFill="1" applyBorder="1" applyAlignment="1">
      <alignment horizontal="left"/>
    </xf>
    <xf numFmtId="164" fontId="4" fillId="0" borderId="2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49" fontId="9" fillId="0" borderId="2" xfId="4" applyNumberFormat="1" applyFont="1" applyFill="1" applyBorder="1" applyAlignment="1">
      <alignment horizontal="center" vertical="center" wrapText="1"/>
    </xf>
    <xf numFmtId="49" fontId="3" fillId="0" borderId="2" xfId="4" applyNumberFormat="1" applyFont="1" applyFill="1" applyBorder="1" applyAlignment="1">
      <alignment horizontal="left" vertical="center" wrapText="1"/>
    </xf>
    <xf numFmtId="49" fontId="3" fillId="0" borderId="3" xfId="4" applyNumberFormat="1" applyFont="1" applyFill="1" applyBorder="1" applyAlignment="1">
      <alignment horizontal="left" vertical="center" wrapText="1"/>
    </xf>
    <xf numFmtId="0" fontId="4" fillId="0" borderId="2" xfId="2" applyFont="1" applyFill="1" applyBorder="1"/>
    <xf numFmtId="0" fontId="4" fillId="0" borderId="2" xfId="2" applyFont="1" applyFill="1" applyBorder="1" applyAlignment="1">
      <alignment horizontal="left"/>
    </xf>
    <xf numFmtId="0" fontId="4" fillId="0" borderId="2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 wrapText="1"/>
    </xf>
    <xf numFmtId="164" fontId="4" fillId="0" borderId="2" xfId="2" applyNumberFormat="1" applyFont="1" applyFill="1" applyBorder="1" applyAlignment="1">
      <alignment horizontal="center" vertical="center"/>
    </xf>
    <xf numFmtId="2" fontId="4" fillId="0" borderId="2" xfId="2" applyNumberFormat="1" applyFont="1" applyFill="1" applyBorder="1" applyAlignment="1">
      <alignment horizontal="center" vertical="center"/>
    </xf>
    <xf numFmtId="165" fontId="4" fillId="0" borderId="2" xfId="8" applyNumberFormat="1" applyFont="1" applyFill="1" applyBorder="1" applyAlignment="1">
      <alignment horizontal="center" vertical="center" wrapText="1"/>
    </xf>
    <xf numFmtId="166" fontId="4" fillId="0" borderId="2" xfId="8" applyNumberFormat="1" applyFont="1" applyFill="1" applyBorder="1" applyAlignment="1">
      <alignment horizontal="center" vertical="center" wrapText="1"/>
    </xf>
    <xf numFmtId="0" fontId="4" fillId="0" borderId="2" xfId="7" applyFont="1" applyFill="1" applyBorder="1" applyAlignment="1">
      <alignment horizontal="center"/>
    </xf>
    <xf numFmtId="165" fontId="4" fillId="0" borderId="2" xfId="7" applyNumberFormat="1" applyFont="1" applyFill="1" applyBorder="1" applyAlignment="1">
      <alignment horizontal="center" vertical="center"/>
    </xf>
    <xf numFmtId="165" fontId="4" fillId="0" borderId="2" xfId="2" applyNumberFormat="1" applyFont="1" applyFill="1" applyBorder="1" applyAlignment="1">
      <alignment horizontal="center" vertical="center"/>
    </xf>
    <xf numFmtId="2" fontId="4" fillId="0" borderId="8" xfId="8" applyNumberFormat="1" applyFont="1" applyFill="1" applyBorder="1" applyAlignment="1">
      <alignment horizontal="center" vertical="center" wrapText="1"/>
    </xf>
    <xf numFmtId="0" fontId="4" fillId="0" borderId="2" xfId="8" applyFont="1" applyFill="1" applyBorder="1"/>
    <xf numFmtId="0" fontId="4" fillId="0" borderId="2" xfId="8" applyFont="1" applyFill="1" applyBorder="1" applyAlignment="1">
      <alignment horizontal="left"/>
    </xf>
    <xf numFmtId="0" fontId="4" fillId="0" borderId="2" xfId="8" applyFont="1" applyFill="1" applyBorder="1" applyAlignment="1">
      <alignment horizontal="center"/>
    </xf>
    <xf numFmtId="0" fontId="4" fillId="0" borderId="2" xfId="8" applyFont="1" applyFill="1" applyBorder="1" applyAlignment="1">
      <alignment horizontal="center" wrapText="1"/>
    </xf>
    <xf numFmtId="0" fontId="4" fillId="0" borderId="2" xfId="8" applyFont="1" applyFill="1" applyBorder="1" applyAlignment="1">
      <alignment horizontal="center" vertical="center"/>
    </xf>
    <xf numFmtId="2" fontId="4" fillId="0" borderId="2" xfId="8" applyNumberFormat="1" applyFont="1" applyFill="1" applyBorder="1" applyAlignment="1">
      <alignment horizontal="center" vertical="center"/>
    </xf>
    <xf numFmtId="0" fontId="4" fillId="0" borderId="2" xfId="8" applyFont="1" applyFill="1" applyBorder="1" applyAlignment="1">
      <alignment horizontal="center" vertical="center" wrapText="1"/>
    </xf>
    <xf numFmtId="166" fontId="4" fillId="0" borderId="2" xfId="8" applyNumberFormat="1" applyFont="1" applyFill="1" applyBorder="1" applyAlignment="1">
      <alignment horizontal="center" vertical="center"/>
    </xf>
    <xf numFmtId="2" fontId="4" fillId="0" borderId="2" xfId="2" applyNumberFormat="1" applyFont="1" applyFill="1" applyBorder="1" applyAlignment="1">
      <alignment horizontal="center" vertical="center" wrapText="1"/>
    </xf>
    <xf numFmtId="165" fontId="4" fillId="0" borderId="2" xfId="5" applyNumberFormat="1" applyFont="1" applyFill="1" applyBorder="1" applyAlignment="1">
      <alignment horizontal="center" vertical="center" wrapText="1"/>
    </xf>
    <xf numFmtId="0" fontId="4" fillId="0" borderId="2" xfId="5" applyFont="1" applyFill="1" applyBorder="1" applyAlignment="1">
      <alignment horizontal="center" vertical="center" wrapText="1"/>
    </xf>
    <xf numFmtId="0" fontId="4" fillId="0" borderId="2" xfId="5" applyFont="1" applyFill="1" applyBorder="1" applyAlignment="1">
      <alignment horizontal="left" vertical="center" wrapText="1"/>
    </xf>
    <xf numFmtId="1" fontId="4" fillId="0" borderId="2" xfId="5" applyNumberFormat="1" applyFont="1" applyFill="1" applyBorder="1" applyAlignment="1">
      <alignment horizontal="center" vertical="center" wrapText="1"/>
    </xf>
    <xf numFmtId="164" fontId="4" fillId="0" borderId="2" xfId="5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/>
    </xf>
    <xf numFmtId="164" fontId="9" fillId="0" borderId="2" xfId="1" applyNumberFormat="1" applyFont="1" applyFill="1" applyBorder="1" applyAlignment="1">
      <alignment horizontal="center" vertical="center" wrapText="1"/>
    </xf>
    <xf numFmtId="0" fontId="4" fillId="0" borderId="0" xfId="1" applyFont="1" applyFill="1"/>
    <xf numFmtId="0" fontId="4" fillId="0" borderId="0" xfId="1" applyFont="1"/>
    <xf numFmtId="0" fontId="4" fillId="0" borderId="0" xfId="1" applyFont="1" applyAlignment="1">
      <alignment horizontal="left"/>
    </xf>
    <xf numFmtId="0" fontId="4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3" applyFont="1" applyFill="1"/>
    <xf numFmtId="0" fontId="4" fillId="0" borderId="0" xfId="2" applyFont="1" applyFill="1"/>
    <xf numFmtId="0" fontId="4" fillId="0" borderId="0" xfId="5" applyFont="1" applyFill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0" xfId="6" applyFont="1" applyFill="1" applyAlignment="1">
      <alignment horizontal="center" vertical="center" wrapText="1"/>
    </xf>
    <xf numFmtId="2" fontId="4" fillId="0" borderId="2" xfId="9" applyNumberFormat="1" applyFont="1" applyFill="1" applyBorder="1" applyAlignment="1">
      <alignment horizontal="center" vertical="center" wrapText="1"/>
    </xf>
    <xf numFmtId="0" fontId="4" fillId="0" borderId="0" xfId="9" applyFont="1" applyFill="1" applyAlignment="1">
      <alignment horizontal="center" vertical="center" wrapText="1"/>
    </xf>
    <xf numFmtId="0" fontId="4" fillId="0" borderId="2" xfId="9" applyFont="1" applyFill="1" applyBorder="1" applyAlignment="1">
      <alignment horizontal="center" vertical="center" wrapText="1"/>
    </xf>
    <xf numFmtId="0" fontId="4" fillId="0" borderId="2" xfId="9" applyFont="1" applyFill="1" applyBorder="1" applyAlignment="1">
      <alignment horizontal="left" vertical="center" wrapText="1"/>
    </xf>
    <xf numFmtId="1" fontId="4" fillId="0" borderId="2" xfId="9" applyNumberFormat="1" applyFont="1" applyFill="1" applyBorder="1" applyAlignment="1">
      <alignment horizontal="center" vertical="center" wrapText="1"/>
    </xf>
    <xf numFmtId="164" fontId="4" fillId="0" borderId="2" xfId="9" applyNumberFormat="1" applyFont="1" applyFill="1" applyBorder="1" applyAlignment="1">
      <alignment horizontal="center" vertical="center" wrapText="1"/>
    </xf>
    <xf numFmtId="165" fontId="4" fillId="0" borderId="2" xfId="9" applyNumberFormat="1" applyFont="1" applyFill="1" applyBorder="1" applyAlignment="1">
      <alignment horizontal="center" vertical="center" wrapText="1"/>
    </xf>
    <xf numFmtId="2" fontId="4" fillId="0" borderId="6" xfId="9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0" applyFont="1" applyFill="1"/>
    <xf numFmtId="164" fontId="4" fillId="0" borderId="0" xfId="1" applyNumberFormat="1" applyFont="1" applyAlignment="1">
      <alignment horizontal="center" vertical="center"/>
    </xf>
    <xf numFmtId="2" fontId="4" fillId="0" borderId="0" xfId="1" applyNumberFormat="1" applyFont="1"/>
    <xf numFmtId="0" fontId="3" fillId="0" borderId="0" xfId="2" applyFont="1" applyAlignment="1">
      <alignment horizontal="center" vertical="center" wrapText="1"/>
    </xf>
    <xf numFmtId="164" fontId="3" fillId="0" borderId="0" xfId="10" applyNumberFormat="1" applyFont="1" applyFill="1" applyBorder="1" applyAlignment="1">
      <alignment horizontal="center" vertical="center"/>
    </xf>
    <xf numFmtId="0" fontId="3" fillId="0" borderId="2" xfId="10" applyFont="1" applyFill="1" applyBorder="1" applyAlignment="1">
      <alignment horizontal="center" vertical="center" wrapText="1"/>
    </xf>
    <xf numFmtId="0" fontId="4" fillId="0" borderId="2" xfId="10" applyFont="1" applyFill="1" applyBorder="1" applyAlignment="1">
      <alignment horizontal="center" vertical="center" wrapText="1"/>
    </xf>
    <xf numFmtId="0" fontId="9" fillId="0" borderId="2" xfId="10" applyFont="1" applyFill="1" applyBorder="1" applyAlignment="1">
      <alignment horizontal="center" vertical="center"/>
    </xf>
    <xf numFmtId="0" fontId="9" fillId="0" borderId="2" xfId="10" applyFont="1" applyFill="1" applyBorder="1" applyAlignment="1">
      <alignment horizontal="center" vertical="center" wrapText="1"/>
    </xf>
    <xf numFmtId="164" fontId="9" fillId="0" borderId="2" xfId="10" applyNumberFormat="1" applyFont="1" applyFill="1" applyBorder="1" applyAlignment="1">
      <alignment horizontal="center" vertical="center"/>
    </xf>
    <xf numFmtId="0" fontId="4" fillId="0" borderId="0" xfId="11" applyFont="1"/>
    <xf numFmtId="164" fontId="3" fillId="0" borderId="0" xfId="11" applyNumberFormat="1" applyFont="1" applyFill="1" applyBorder="1" applyAlignment="1">
      <alignment horizontal="center" vertical="center"/>
    </xf>
    <xf numFmtId="0" fontId="4" fillId="0" borderId="0" xfId="11" applyFont="1" applyFill="1" applyAlignment="1">
      <alignment horizontal="center" vertical="center" wrapText="1"/>
    </xf>
    <xf numFmtId="0" fontId="4" fillId="0" borderId="0" xfId="11" applyFont="1" applyFill="1" applyBorder="1" applyAlignment="1">
      <alignment horizontal="center" vertical="center"/>
    </xf>
    <xf numFmtId="0" fontId="4" fillId="0" borderId="1" xfId="11" applyFont="1" applyFill="1" applyBorder="1" applyAlignment="1">
      <alignment horizontal="right" vertical="center"/>
    </xf>
    <xf numFmtId="0" fontId="4" fillId="0" borderId="0" xfId="11" applyFont="1" applyFill="1" applyBorder="1" applyAlignment="1">
      <alignment horizontal="right" vertical="center"/>
    </xf>
    <xf numFmtId="0" fontId="3" fillId="0" borderId="2" xfId="11" applyFont="1" applyFill="1" applyBorder="1" applyAlignment="1">
      <alignment horizontal="center" vertical="center" wrapText="1"/>
    </xf>
    <xf numFmtId="0" fontId="4" fillId="0" borderId="2" xfId="11" applyFont="1" applyFill="1" applyBorder="1" applyAlignment="1">
      <alignment horizontal="center" vertical="center" wrapText="1"/>
    </xf>
    <xf numFmtId="0" fontId="4" fillId="0" borderId="6" xfId="11" applyFont="1" applyFill="1" applyBorder="1" applyAlignment="1">
      <alignment horizontal="center" vertical="center" wrapText="1"/>
    </xf>
    <xf numFmtId="0" fontId="9" fillId="0" borderId="2" xfId="11" applyFont="1" applyFill="1" applyBorder="1" applyAlignment="1">
      <alignment horizontal="left" vertical="center" wrapText="1"/>
    </xf>
    <xf numFmtId="164" fontId="9" fillId="0" borderId="2" xfId="11" applyNumberFormat="1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left" vertical="center" wrapText="1"/>
    </xf>
    <xf numFmtId="164" fontId="9" fillId="0" borderId="2" xfId="5" applyNumberFormat="1" applyFont="1" applyFill="1" applyBorder="1" applyAlignment="1">
      <alignment horizontal="center" vertical="center" wrapText="1"/>
    </xf>
    <xf numFmtId="1" fontId="9" fillId="0" borderId="2" xfId="5" applyNumberFormat="1" applyFont="1" applyFill="1" applyBorder="1" applyAlignment="1">
      <alignment horizontal="center" vertical="center" wrapText="1"/>
    </xf>
    <xf numFmtId="1" fontId="9" fillId="0" borderId="2" xfId="11" applyNumberFormat="1" applyFont="1" applyFill="1" applyBorder="1" applyAlignment="1">
      <alignment horizontal="center" vertical="center" wrapText="1"/>
    </xf>
    <xf numFmtId="0" fontId="9" fillId="0" borderId="2" xfId="11" applyFont="1" applyFill="1" applyBorder="1" applyAlignment="1">
      <alignment horizontal="center" vertical="center"/>
    </xf>
    <xf numFmtId="0" fontId="9" fillId="0" borderId="2" xfId="11" applyFont="1" applyFill="1" applyBorder="1" applyAlignment="1">
      <alignment horizontal="center" vertical="center" wrapText="1"/>
    </xf>
    <xf numFmtId="164" fontId="9" fillId="0" borderId="2" xfId="11" applyNumberFormat="1" applyFont="1" applyFill="1" applyBorder="1" applyAlignment="1">
      <alignment horizontal="center" vertical="center"/>
    </xf>
    <xf numFmtId="1" fontId="9" fillId="0" borderId="2" xfId="11" applyNumberFormat="1" applyFont="1" applyFill="1" applyBorder="1" applyAlignment="1">
      <alignment horizontal="center" vertical="center"/>
    </xf>
    <xf numFmtId="2" fontId="9" fillId="0" borderId="2" xfId="11" applyNumberFormat="1" applyFont="1" applyFill="1" applyBorder="1" applyAlignment="1">
      <alignment horizontal="center" vertical="center"/>
    </xf>
    <xf numFmtId="2" fontId="3" fillId="0" borderId="2" xfId="11" applyNumberFormat="1" applyFont="1" applyFill="1" applyBorder="1" applyAlignment="1">
      <alignment horizontal="center" vertical="center"/>
    </xf>
    <xf numFmtId="0" fontId="9" fillId="0" borderId="0" xfId="11" applyFont="1" applyBorder="1" applyAlignment="1">
      <alignment horizontal="center" vertical="center"/>
    </xf>
    <xf numFmtId="0" fontId="9" fillId="0" borderId="0" xfId="11" applyFont="1" applyBorder="1" applyAlignment="1">
      <alignment horizontal="center" vertical="center" wrapText="1"/>
    </xf>
    <xf numFmtId="2" fontId="9" fillId="0" borderId="0" xfId="11" applyNumberFormat="1" applyFont="1" applyBorder="1" applyAlignment="1">
      <alignment horizontal="center" vertical="center"/>
    </xf>
    <xf numFmtId="2" fontId="3" fillId="0" borderId="0" xfId="11" applyNumberFormat="1" applyFont="1" applyBorder="1" applyAlignment="1">
      <alignment horizontal="center" vertical="center"/>
    </xf>
    <xf numFmtId="0" fontId="9" fillId="2" borderId="0" xfId="11" applyFont="1" applyFill="1" applyBorder="1" applyAlignment="1">
      <alignment horizontal="center" vertical="center"/>
    </xf>
    <xf numFmtId="0" fontId="9" fillId="2" borderId="0" xfId="11" applyFont="1" applyFill="1" applyBorder="1" applyAlignment="1">
      <alignment horizontal="left" vertical="center" wrapText="1"/>
    </xf>
    <xf numFmtId="2" fontId="9" fillId="2" borderId="0" xfId="11" applyNumberFormat="1" applyFont="1" applyFill="1" applyBorder="1" applyAlignment="1">
      <alignment horizontal="center" vertical="center"/>
    </xf>
    <xf numFmtId="2" fontId="3" fillId="2" borderId="0" xfId="11" applyNumberFormat="1" applyFont="1" applyFill="1" applyBorder="1" applyAlignment="1">
      <alignment horizontal="center" vertical="center"/>
    </xf>
    <xf numFmtId="2" fontId="4" fillId="0" borderId="6" xfId="5" applyNumberFormat="1" applyFont="1" applyFill="1" applyBorder="1" applyAlignment="1">
      <alignment horizontal="center" vertical="center" wrapText="1"/>
    </xf>
    <xf numFmtId="2" fontId="4" fillId="0" borderId="8" xfId="5" applyNumberFormat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top"/>
    </xf>
    <xf numFmtId="0" fontId="4" fillId="0" borderId="6" xfId="5" applyFont="1" applyFill="1" applyBorder="1" applyAlignment="1">
      <alignment horizontal="center" vertical="center" wrapText="1"/>
    </xf>
    <xf numFmtId="0" fontId="4" fillId="0" borderId="8" xfId="5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6" applyFont="1" applyFill="1" applyBorder="1" applyAlignment="1">
      <alignment horizontal="left" vertical="center" wrapText="1"/>
    </xf>
    <xf numFmtId="1" fontId="4" fillId="0" borderId="6" xfId="5" applyNumberFormat="1" applyFont="1" applyFill="1" applyBorder="1" applyAlignment="1">
      <alignment horizontal="center" vertical="center" wrapText="1"/>
    </xf>
    <xf numFmtId="1" fontId="4" fillId="0" borderId="8" xfId="5" applyNumberFormat="1" applyFont="1" applyFill="1" applyBorder="1" applyAlignment="1">
      <alignment horizontal="center" vertical="center" wrapText="1"/>
    </xf>
    <xf numFmtId="0" fontId="4" fillId="0" borderId="6" xfId="6" applyFont="1" applyFill="1" applyBorder="1" applyAlignment="1">
      <alignment horizontal="center" vertical="center" wrapText="1"/>
    </xf>
    <xf numFmtId="0" fontId="4" fillId="0" borderId="8" xfId="6" applyFont="1" applyFill="1" applyBorder="1" applyAlignment="1">
      <alignment horizontal="center" vertical="center" wrapText="1"/>
    </xf>
    <xf numFmtId="2" fontId="4" fillId="0" borderId="6" xfId="6" applyNumberFormat="1" applyFont="1" applyFill="1" applyBorder="1" applyAlignment="1">
      <alignment horizontal="center" vertical="center" wrapText="1"/>
    </xf>
    <xf numFmtId="2" fontId="4" fillId="0" borderId="8" xfId="6" applyNumberFormat="1" applyFont="1" applyFill="1" applyBorder="1" applyAlignment="1">
      <alignment horizontal="center" vertical="center" wrapText="1"/>
    </xf>
    <xf numFmtId="2" fontId="4" fillId="0" borderId="7" xfId="6" applyNumberFormat="1" applyFont="1" applyFill="1" applyBorder="1" applyAlignment="1">
      <alignment horizontal="center" vertical="center" wrapText="1"/>
    </xf>
    <xf numFmtId="2" fontId="4" fillId="0" borderId="9" xfId="6" applyNumberFormat="1" applyFont="1" applyFill="1" applyBorder="1" applyAlignment="1">
      <alignment horizontal="center" vertical="center" wrapText="1"/>
    </xf>
    <xf numFmtId="164" fontId="4" fillId="0" borderId="6" xfId="5" applyNumberFormat="1" applyFont="1" applyFill="1" applyBorder="1" applyAlignment="1">
      <alignment horizontal="center" vertical="center" wrapText="1"/>
    </xf>
    <xf numFmtId="164" fontId="4" fillId="0" borderId="8" xfId="5" applyNumberFormat="1" applyFont="1" applyFill="1" applyBorder="1" applyAlignment="1">
      <alignment horizontal="center" vertical="center" wrapText="1"/>
    </xf>
    <xf numFmtId="0" fontId="4" fillId="0" borderId="6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center" vertical="center" wrapText="1"/>
    </xf>
    <xf numFmtId="49" fontId="4" fillId="0" borderId="6" xfId="6" applyNumberFormat="1" applyFont="1" applyFill="1" applyBorder="1" applyAlignment="1">
      <alignment horizontal="center" vertical="center" wrapText="1"/>
    </xf>
    <xf numFmtId="49" fontId="4" fillId="0" borderId="8" xfId="6" applyNumberFormat="1" applyFont="1" applyFill="1" applyBorder="1" applyAlignment="1">
      <alignment horizontal="center" vertical="center" wrapText="1"/>
    </xf>
    <xf numFmtId="0" fontId="4" fillId="0" borderId="6" xfId="6" applyFont="1" applyFill="1" applyBorder="1" applyAlignment="1">
      <alignment horizontal="left" vertical="center" wrapText="1"/>
    </xf>
    <xf numFmtId="0" fontId="4" fillId="0" borderId="8" xfId="6" applyFont="1" applyFill="1" applyBorder="1" applyAlignment="1">
      <alignment horizontal="left" vertical="center" wrapText="1"/>
    </xf>
    <xf numFmtId="164" fontId="4" fillId="0" borderId="6" xfId="6" applyNumberFormat="1" applyFont="1" applyFill="1" applyBorder="1" applyAlignment="1">
      <alignment horizontal="center" vertical="center" wrapText="1"/>
    </xf>
    <xf numFmtId="164" fontId="4" fillId="0" borderId="8" xfId="6" applyNumberFormat="1" applyFont="1" applyFill="1" applyBorder="1" applyAlignment="1">
      <alignment horizontal="center" vertical="center" wrapText="1"/>
    </xf>
    <xf numFmtId="2" fontId="4" fillId="0" borderId="10" xfId="5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4" fillId="0" borderId="6" xfId="5" applyFont="1" applyFill="1" applyBorder="1" applyAlignment="1">
      <alignment horizontal="left" vertical="center" wrapText="1"/>
    </xf>
    <xf numFmtId="0" fontId="4" fillId="0" borderId="8" xfId="5" applyFont="1" applyFill="1" applyBorder="1" applyAlignment="1">
      <alignment horizontal="left" vertical="center" wrapText="1"/>
    </xf>
    <xf numFmtId="49" fontId="4" fillId="0" borderId="6" xfId="5" applyNumberFormat="1" applyFont="1" applyFill="1" applyBorder="1" applyAlignment="1">
      <alignment horizontal="center" vertical="center" wrapText="1"/>
    </xf>
    <xf numFmtId="49" fontId="4" fillId="0" borderId="8" xfId="5" applyNumberFormat="1" applyFont="1" applyFill="1" applyBorder="1" applyAlignment="1">
      <alignment horizontal="center" vertical="center" wrapText="1"/>
    </xf>
    <xf numFmtId="0" fontId="4" fillId="0" borderId="6" xfId="8" applyFont="1" applyFill="1" applyBorder="1" applyAlignment="1">
      <alignment horizontal="center" vertical="center" wrapText="1"/>
    </xf>
    <xf numFmtId="0" fontId="4" fillId="0" borderId="8" xfId="8" applyFont="1" applyFill="1" applyBorder="1" applyAlignment="1">
      <alignment horizontal="center" vertical="center" wrapText="1"/>
    </xf>
    <xf numFmtId="2" fontId="4" fillId="0" borderId="6" xfId="8" applyNumberFormat="1" applyFont="1" applyFill="1" applyBorder="1" applyAlignment="1">
      <alignment horizontal="center" vertical="center" wrapText="1"/>
    </xf>
    <xf numFmtId="2" fontId="4" fillId="0" borderId="8" xfId="8" applyNumberFormat="1" applyFont="1" applyFill="1" applyBorder="1" applyAlignment="1">
      <alignment horizontal="center" vertical="center" wrapText="1"/>
    </xf>
    <xf numFmtId="2" fontId="4" fillId="0" borderId="6" xfId="8" applyNumberFormat="1" applyFont="1" applyFill="1" applyBorder="1" applyAlignment="1">
      <alignment horizontal="center" vertical="center"/>
    </xf>
    <xf numFmtId="2" fontId="4" fillId="0" borderId="10" xfId="8" applyNumberFormat="1" applyFont="1" applyFill="1" applyBorder="1" applyAlignment="1">
      <alignment horizontal="center" vertical="center"/>
    </xf>
    <xf numFmtId="2" fontId="4" fillId="0" borderId="8" xfId="8" applyNumberFormat="1" applyFont="1" applyFill="1" applyBorder="1" applyAlignment="1">
      <alignment horizontal="center" vertical="center"/>
    </xf>
    <xf numFmtId="2" fontId="4" fillId="0" borderId="2" xfId="7" applyNumberFormat="1" applyFont="1" applyFill="1" applyBorder="1" applyAlignment="1">
      <alignment horizontal="center" vertical="center"/>
    </xf>
    <xf numFmtId="49" fontId="4" fillId="0" borderId="6" xfId="8" applyNumberFormat="1" applyFont="1" applyFill="1" applyBorder="1" applyAlignment="1">
      <alignment horizontal="center" vertical="center" wrapText="1"/>
    </xf>
    <xf numFmtId="49" fontId="4" fillId="0" borderId="8" xfId="8" applyNumberFormat="1" applyFont="1" applyFill="1" applyBorder="1" applyAlignment="1">
      <alignment horizontal="center" vertical="center" wrapText="1"/>
    </xf>
    <xf numFmtId="0" fontId="4" fillId="0" borderId="6" xfId="8" applyFont="1" applyFill="1" applyBorder="1" applyAlignment="1">
      <alignment horizontal="left" vertical="center" wrapText="1"/>
    </xf>
    <xf numFmtId="0" fontId="4" fillId="0" borderId="8" xfId="8" applyFont="1" applyFill="1" applyBorder="1" applyAlignment="1">
      <alignment horizontal="left" vertical="center" wrapText="1"/>
    </xf>
    <xf numFmtId="165" fontId="4" fillId="0" borderId="6" xfId="8" applyNumberFormat="1" applyFont="1" applyFill="1" applyBorder="1" applyAlignment="1">
      <alignment horizontal="center" vertical="center" wrapText="1"/>
    </xf>
    <xf numFmtId="165" fontId="4" fillId="0" borderId="8" xfId="8" applyNumberFormat="1" applyFont="1" applyFill="1" applyBorder="1" applyAlignment="1">
      <alignment horizontal="center" vertical="center" wrapText="1"/>
    </xf>
    <xf numFmtId="0" fontId="4" fillId="0" borderId="2" xfId="7" applyFont="1" applyFill="1" applyBorder="1" applyAlignment="1">
      <alignment horizontal="center" vertical="center" wrapText="1"/>
    </xf>
    <xf numFmtId="2" fontId="4" fillId="0" borderId="2" xfId="7" applyNumberFormat="1" applyFont="1" applyFill="1" applyBorder="1" applyAlignment="1">
      <alignment horizontal="center" vertical="center" wrapText="1"/>
    </xf>
    <xf numFmtId="49" fontId="4" fillId="0" borderId="2" xfId="7" applyNumberFormat="1" applyFont="1" applyFill="1" applyBorder="1" applyAlignment="1">
      <alignment horizontal="center" vertical="center" wrapText="1"/>
    </xf>
    <xf numFmtId="0" fontId="4" fillId="0" borderId="2" xfId="7" applyFont="1" applyFill="1" applyBorder="1" applyAlignment="1">
      <alignment horizontal="left" vertical="center" wrapText="1"/>
    </xf>
    <xf numFmtId="1" fontId="4" fillId="0" borderId="2" xfId="7" applyNumberFormat="1" applyFont="1" applyFill="1" applyBorder="1" applyAlignment="1">
      <alignment horizontal="center" vertical="center" wrapText="1"/>
    </xf>
    <xf numFmtId="0" fontId="4" fillId="0" borderId="6" xfId="7" applyFont="1" applyFill="1" applyBorder="1" applyAlignment="1">
      <alignment horizontal="center" vertical="center" wrapText="1"/>
    </xf>
    <xf numFmtId="0" fontId="4" fillId="0" borderId="8" xfId="7" applyFont="1" applyFill="1" applyBorder="1" applyAlignment="1">
      <alignment horizontal="center" vertical="center" wrapText="1"/>
    </xf>
    <xf numFmtId="2" fontId="4" fillId="0" borderId="6" xfId="7" applyNumberFormat="1" applyFont="1" applyFill="1" applyBorder="1" applyAlignment="1">
      <alignment horizontal="center" vertical="center" wrapText="1"/>
    </xf>
    <xf numFmtId="2" fontId="4" fillId="0" borderId="8" xfId="7" applyNumberFormat="1" applyFont="1" applyFill="1" applyBorder="1" applyAlignment="1">
      <alignment horizontal="center" vertical="center" wrapText="1"/>
    </xf>
    <xf numFmtId="2" fontId="4" fillId="0" borderId="6" xfId="7" applyNumberFormat="1" applyFont="1" applyFill="1" applyBorder="1" applyAlignment="1">
      <alignment horizontal="center" vertical="center"/>
    </xf>
    <xf numFmtId="2" fontId="4" fillId="0" borderId="10" xfId="7" applyNumberFormat="1" applyFont="1" applyFill="1" applyBorder="1" applyAlignment="1">
      <alignment horizontal="center" vertical="center"/>
    </xf>
    <xf numFmtId="2" fontId="4" fillId="0" borderId="8" xfId="7" applyNumberFormat="1" applyFont="1" applyFill="1" applyBorder="1" applyAlignment="1">
      <alignment horizontal="center" vertical="center"/>
    </xf>
    <xf numFmtId="16" fontId="4" fillId="0" borderId="6" xfId="7" applyNumberFormat="1" applyFont="1" applyFill="1" applyBorder="1" applyAlignment="1">
      <alignment horizontal="center" vertical="center" wrapText="1"/>
    </xf>
    <xf numFmtId="0" fontId="4" fillId="0" borderId="6" xfId="7" applyFont="1" applyFill="1" applyBorder="1" applyAlignment="1">
      <alignment horizontal="left" vertical="center" wrapText="1"/>
    </xf>
    <xf numFmtId="0" fontId="4" fillId="0" borderId="8" xfId="7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center" vertical="center" wrapText="1"/>
    </xf>
    <xf numFmtId="2" fontId="4" fillId="0" borderId="2" xfId="2" applyNumberFormat="1" applyFont="1" applyFill="1" applyBorder="1" applyAlignment="1">
      <alignment horizontal="center" vertical="center" wrapText="1"/>
    </xf>
    <xf numFmtId="164" fontId="4" fillId="0" borderId="2" xfId="2" applyNumberFormat="1" applyFont="1" applyFill="1" applyBorder="1" applyAlignment="1">
      <alignment horizontal="center" vertical="center"/>
    </xf>
    <xf numFmtId="2" fontId="4" fillId="0" borderId="2" xfId="2" applyNumberFormat="1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left" vertical="center" wrapText="1"/>
    </xf>
    <xf numFmtId="1" fontId="4" fillId="0" borderId="2" xfId="2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/>
    </xf>
    <xf numFmtId="49" fontId="9" fillId="0" borderId="3" xfId="4" applyNumberFormat="1" applyFont="1" applyFill="1" applyBorder="1" applyAlignment="1">
      <alignment horizontal="center" vertical="center" wrapText="1"/>
    </xf>
    <xf numFmtId="49" fontId="9" fillId="0" borderId="4" xfId="4" applyNumberFormat="1" applyFont="1" applyFill="1" applyBorder="1" applyAlignment="1">
      <alignment horizontal="center" vertical="center" wrapText="1"/>
    </xf>
    <xf numFmtId="49" fontId="9" fillId="0" borderId="5" xfId="4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2" fontId="4" fillId="0" borderId="6" xfId="1" applyNumberFormat="1" applyFont="1" applyFill="1" applyBorder="1" applyAlignment="1">
      <alignment horizontal="center" vertical="center" wrapText="1"/>
    </xf>
    <xf numFmtId="2" fontId="4" fillId="0" borderId="10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164" fontId="4" fillId="0" borderId="2" xfId="1" applyNumberFormat="1" applyFont="1" applyFill="1" applyBorder="1" applyAlignment="1">
      <alignment horizontal="center" vertical="center" wrapText="1"/>
    </xf>
    <xf numFmtId="2" fontId="4" fillId="0" borderId="8" xfId="2" applyNumberFormat="1" applyFont="1" applyFill="1" applyBorder="1" applyAlignment="1">
      <alignment horizontal="center" vertical="center" wrapText="1"/>
    </xf>
    <xf numFmtId="2" fontId="4" fillId="0" borderId="8" xfId="2" applyNumberFormat="1" applyFont="1" applyFill="1" applyBorder="1" applyAlignment="1">
      <alignment horizontal="center" vertical="center"/>
    </xf>
    <xf numFmtId="0" fontId="4" fillId="0" borderId="8" xfId="2" applyFont="1" applyFill="1" applyBorder="1" applyAlignment="1">
      <alignment horizontal="center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left" vertical="center" wrapText="1"/>
    </xf>
    <xf numFmtId="164" fontId="4" fillId="0" borderId="8" xfId="2" applyNumberFormat="1" applyFont="1" applyFill="1" applyBorder="1" applyAlignment="1">
      <alignment horizontal="center" vertical="center" wrapText="1"/>
    </xf>
    <xf numFmtId="164" fontId="4" fillId="0" borderId="2" xfId="2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164" fontId="4" fillId="0" borderId="8" xfId="2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 wrapText="1"/>
    </xf>
    <xf numFmtId="2" fontId="10" fillId="0" borderId="6" xfId="3" applyNumberFormat="1" applyFont="1" applyFill="1" applyBorder="1" applyAlignment="1">
      <alignment horizontal="center" vertical="center" wrapText="1"/>
    </xf>
    <xf numFmtId="2" fontId="10" fillId="0" borderId="8" xfId="3" applyNumberFormat="1" applyFont="1" applyFill="1" applyBorder="1" applyAlignment="1">
      <alignment horizontal="center" vertical="center" wrapText="1"/>
    </xf>
    <xf numFmtId="2" fontId="10" fillId="0" borderId="6" xfId="3" applyNumberFormat="1" applyFont="1" applyFill="1" applyBorder="1" applyAlignment="1">
      <alignment horizontal="center" vertical="center"/>
    </xf>
    <xf numFmtId="2" fontId="10" fillId="0" borderId="8" xfId="3" applyNumberFormat="1" applyFont="1" applyFill="1" applyBorder="1" applyAlignment="1">
      <alignment horizontal="center" vertical="center"/>
    </xf>
    <xf numFmtId="2" fontId="4" fillId="0" borderId="7" xfId="3" applyNumberFormat="1" applyFont="1" applyFill="1" applyBorder="1" applyAlignment="1">
      <alignment horizontal="center" vertical="center"/>
    </xf>
    <xf numFmtId="2" fontId="4" fillId="0" borderId="9" xfId="3" applyNumberFormat="1" applyFont="1" applyFill="1" applyBorder="1" applyAlignment="1">
      <alignment horizontal="center" vertical="center"/>
    </xf>
    <xf numFmtId="49" fontId="4" fillId="0" borderId="6" xfId="3" applyNumberFormat="1" applyFont="1" applyFill="1" applyBorder="1" applyAlignment="1">
      <alignment horizontal="center" vertical="center" wrapText="1"/>
    </xf>
    <xf numFmtId="49" fontId="4" fillId="0" borderId="8" xfId="3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textRotation="90" wrapText="1"/>
    </xf>
    <xf numFmtId="0" fontId="4" fillId="0" borderId="2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center" vertical="center" textRotation="90"/>
    </xf>
    <xf numFmtId="0" fontId="4" fillId="0" borderId="2" xfId="1" applyFont="1" applyFill="1" applyBorder="1"/>
    <xf numFmtId="0" fontId="4" fillId="0" borderId="6" xfId="3" applyFont="1" applyFill="1" applyBorder="1" applyAlignment="1">
      <alignment horizontal="left" vertical="center" wrapText="1"/>
    </xf>
    <xf numFmtId="0" fontId="4" fillId="0" borderId="8" xfId="3" applyFont="1" applyFill="1" applyBorder="1" applyAlignment="1">
      <alignment horizontal="left" vertical="center" wrapText="1"/>
    </xf>
    <xf numFmtId="164" fontId="4" fillId="0" borderId="6" xfId="3" applyNumberFormat="1" applyFont="1" applyFill="1" applyBorder="1" applyAlignment="1">
      <alignment horizontal="center" vertical="center" wrapText="1"/>
    </xf>
    <xf numFmtId="164" fontId="4" fillId="0" borderId="8" xfId="3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left" vertical="center"/>
    </xf>
    <xf numFmtId="164" fontId="3" fillId="0" borderId="0" xfId="1" applyNumberFormat="1" applyFont="1" applyFill="1" applyAlignment="1">
      <alignment horizontal="center" vertical="center"/>
    </xf>
    <xf numFmtId="0" fontId="5" fillId="0" borderId="1" xfId="1" applyFont="1" applyFill="1" applyBorder="1" applyAlignment="1">
      <alignment horizontal="left" vertical="center"/>
    </xf>
    <xf numFmtId="2" fontId="4" fillId="0" borderId="2" xfId="9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9" applyFont="1" applyFill="1" applyBorder="1" applyAlignment="1">
      <alignment horizontal="center" vertical="center" wrapText="1"/>
    </xf>
    <xf numFmtId="0" fontId="4" fillId="0" borderId="6" xfId="9" applyFont="1" applyFill="1" applyBorder="1" applyAlignment="1">
      <alignment horizontal="center" vertical="center" wrapText="1"/>
    </xf>
    <xf numFmtId="0" fontId="4" fillId="0" borderId="8" xfId="9" applyFont="1" applyFill="1" applyBorder="1" applyAlignment="1">
      <alignment horizontal="center" vertical="center" wrapText="1"/>
    </xf>
    <xf numFmtId="49" fontId="4" fillId="0" borderId="2" xfId="9" applyNumberFormat="1" applyFont="1" applyFill="1" applyBorder="1" applyAlignment="1">
      <alignment horizontal="center" vertical="center" wrapText="1"/>
    </xf>
    <xf numFmtId="0" fontId="4" fillId="0" borderId="2" xfId="9" applyFont="1" applyFill="1" applyBorder="1" applyAlignment="1">
      <alignment horizontal="left" vertical="center" wrapText="1"/>
    </xf>
    <xf numFmtId="164" fontId="4" fillId="0" borderId="6" xfId="2" applyNumberFormat="1" applyFont="1" applyFill="1" applyBorder="1" applyAlignment="1">
      <alignment horizontal="center" vertical="center" wrapText="1"/>
    </xf>
    <xf numFmtId="0" fontId="3" fillId="0" borderId="0" xfId="10" applyFont="1" applyFill="1" applyBorder="1" applyAlignment="1">
      <alignment horizontal="center"/>
    </xf>
    <xf numFmtId="0" fontId="4" fillId="0" borderId="6" xfId="10" applyFont="1" applyFill="1" applyBorder="1" applyAlignment="1">
      <alignment horizontal="center" vertical="center" wrapText="1"/>
    </xf>
    <xf numFmtId="0" fontId="4" fillId="0" borderId="8" xfId="10" applyFont="1" applyFill="1" applyBorder="1" applyAlignment="1">
      <alignment horizontal="center" vertical="center" wrapText="1"/>
    </xf>
    <xf numFmtId="164" fontId="4" fillId="0" borderId="6" xfId="10" applyNumberFormat="1" applyFont="1" applyFill="1" applyBorder="1" applyAlignment="1">
      <alignment horizontal="center" vertical="center" wrapText="1"/>
    </xf>
    <xf numFmtId="164" fontId="4" fillId="0" borderId="8" xfId="10" applyNumberFormat="1" applyFont="1" applyFill="1" applyBorder="1" applyAlignment="1">
      <alignment horizontal="center" vertical="center" wrapText="1"/>
    </xf>
    <xf numFmtId="16" fontId="4" fillId="0" borderId="6" xfId="10" applyNumberFormat="1" applyFont="1" applyFill="1" applyBorder="1" applyAlignment="1">
      <alignment horizontal="center" vertical="center" wrapText="1"/>
    </xf>
    <xf numFmtId="0" fontId="4" fillId="0" borderId="6" xfId="10" applyFont="1" applyFill="1" applyBorder="1" applyAlignment="1">
      <alignment horizontal="left" vertical="center" wrapText="1"/>
    </xf>
    <xf numFmtId="0" fontId="4" fillId="0" borderId="8" xfId="10" applyFont="1" applyFill="1" applyBorder="1" applyAlignment="1">
      <alignment horizontal="left" vertical="center" wrapText="1"/>
    </xf>
    <xf numFmtId="0" fontId="3" fillId="0" borderId="6" xfId="10" applyFont="1" applyFill="1" applyBorder="1" applyAlignment="1">
      <alignment horizontal="center" vertical="center" wrapText="1"/>
    </xf>
    <xf numFmtId="0" fontId="3" fillId="0" borderId="8" xfId="10" applyFont="1" applyFill="1" applyBorder="1" applyAlignment="1">
      <alignment horizontal="center" vertical="center" wrapText="1"/>
    </xf>
    <xf numFmtId="0" fontId="3" fillId="0" borderId="6" xfId="11" applyFont="1" applyFill="1" applyBorder="1" applyAlignment="1">
      <alignment horizontal="center" vertical="center" wrapText="1"/>
    </xf>
    <xf numFmtId="0" fontId="3" fillId="0" borderId="8" xfId="11" applyFont="1" applyFill="1" applyBorder="1" applyAlignment="1">
      <alignment horizontal="center" vertical="center" wrapText="1"/>
    </xf>
    <xf numFmtId="0" fontId="3" fillId="0" borderId="3" xfId="10" applyFont="1" applyFill="1" applyBorder="1" applyAlignment="1">
      <alignment horizontal="center" vertical="center" wrapText="1"/>
    </xf>
    <xf numFmtId="0" fontId="3" fillId="0" borderId="4" xfId="10" applyFont="1" applyFill="1" applyBorder="1" applyAlignment="1">
      <alignment horizontal="center" vertical="center" wrapText="1"/>
    </xf>
    <xf numFmtId="0" fontId="3" fillId="0" borderId="5" xfId="10" applyFont="1" applyFill="1" applyBorder="1" applyAlignment="1">
      <alignment horizontal="center" vertical="center" wrapText="1"/>
    </xf>
    <xf numFmtId="0" fontId="3" fillId="0" borderId="0" xfId="10" applyFont="1" applyFill="1" applyAlignment="1">
      <alignment horizontal="center" vertical="center" wrapText="1"/>
    </xf>
    <xf numFmtId="0" fontId="3" fillId="0" borderId="0" xfId="10" applyFont="1" applyFill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4" fillId="0" borderId="1" xfId="10" applyFont="1" applyFill="1" applyBorder="1" applyAlignment="1">
      <alignment horizontal="center" vertical="center" wrapText="1"/>
    </xf>
    <xf numFmtId="0" fontId="4" fillId="0" borderId="1" xfId="10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 wrapText="1"/>
    </xf>
    <xf numFmtId="0" fontId="4" fillId="0" borderId="0" xfId="10" applyFont="1" applyFill="1" applyBorder="1" applyAlignment="1">
      <alignment horizontal="center" vertical="center"/>
    </xf>
    <xf numFmtId="164" fontId="4" fillId="0" borderId="6" xfId="11" applyNumberFormat="1" applyFont="1" applyFill="1" applyBorder="1" applyAlignment="1">
      <alignment horizontal="center" vertical="center" wrapText="1"/>
    </xf>
    <xf numFmtId="164" fontId="4" fillId="0" borderId="8" xfId="11" applyNumberFormat="1" applyFont="1" applyFill="1" applyBorder="1" applyAlignment="1">
      <alignment horizontal="center" vertical="center" wrapText="1"/>
    </xf>
    <xf numFmtId="2" fontId="9" fillId="2" borderId="0" xfId="11" applyNumberFormat="1" applyFont="1" applyFill="1" applyBorder="1" applyAlignment="1">
      <alignment horizontal="left" vertical="center"/>
    </xf>
    <xf numFmtId="0" fontId="9" fillId="0" borderId="3" xfId="11" applyFont="1" applyFill="1" applyBorder="1" applyAlignment="1">
      <alignment horizontal="center" vertical="center" wrapText="1"/>
    </xf>
    <xf numFmtId="0" fontId="9" fillId="0" borderId="4" xfId="11" applyFont="1" applyFill="1" applyBorder="1" applyAlignment="1">
      <alignment horizontal="center" vertical="center" wrapText="1"/>
    </xf>
    <xf numFmtId="0" fontId="9" fillId="0" borderId="5" xfId="11" applyFont="1" applyFill="1" applyBorder="1" applyAlignment="1">
      <alignment horizontal="center" vertical="center" wrapText="1"/>
    </xf>
    <xf numFmtId="0" fontId="4" fillId="0" borderId="6" xfId="11" applyFont="1" applyFill="1" applyBorder="1" applyAlignment="1">
      <alignment horizontal="center" vertical="center" wrapText="1"/>
    </xf>
    <xf numFmtId="0" fontId="4" fillId="0" borderId="8" xfId="11" applyFont="1" applyFill="1" applyBorder="1" applyAlignment="1">
      <alignment horizontal="center" vertical="center" wrapText="1"/>
    </xf>
    <xf numFmtId="9" fontId="4" fillId="0" borderId="6" xfId="11" applyNumberFormat="1" applyFont="1" applyFill="1" applyBorder="1" applyAlignment="1">
      <alignment horizontal="center" vertical="center" wrapText="1"/>
    </xf>
    <xf numFmtId="9" fontId="4" fillId="0" borderId="8" xfId="11" applyNumberFormat="1" applyFont="1" applyFill="1" applyBorder="1" applyAlignment="1">
      <alignment horizontal="center" vertical="center" wrapText="1"/>
    </xf>
    <xf numFmtId="0" fontId="4" fillId="0" borderId="6" xfId="11" applyFont="1" applyFill="1" applyBorder="1" applyAlignment="1">
      <alignment horizontal="left" vertical="center" wrapText="1"/>
    </xf>
    <xf numFmtId="0" fontId="4" fillId="0" borderId="8" xfId="11" applyFont="1" applyFill="1" applyBorder="1" applyAlignment="1">
      <alignment horizontal="left" vertical="center" wrapText="1"/>
    </xf>
    <xf numFmtId="1" fontId="4" fillId="0" borderId="6" xfId="11" applyNumberFormat="1" applyFont="1" applyFill="1" applyBorder="1" applyAlignment="1">
      <alignment horizontal="center" vertical="center" wrapText="1"/>
    </xf>
    <xf numFmtId="1" fontId="4" fillId="0" borderId="8" xfId="11" applyNumberFormat="1" applyFont="1" applyFill="1" applyBorder="1" applyAlignment="1">
      <alignment horizontal="center" vertical="center" wrapText="1"/>
    </xf>
    <xf numFmtId="10" fontId="4" fillId="0" borderId="6" xfId="11" applyNumberFormat="1" applyFont="1" applyFill="1" applyBorder="1" applyAlignment="1">
      <alignment horizontal="center" vertical="center" wrapText="1"/>
    </xf>
    <xf numFmtId="10" fontId="4" fillId="0" borderId="8" xfId="11" applyNumberFormat="1" applyFont="1" applyFill="1" applyBorder="1" applyAlignment="1">
      <alignment horizontal="center" vertical="center" wrapText="1"/>
    </xf>
    <xf numFmtId="2" fontId="4" fillId="0" borderId="6" xfId="11" applyNumberFormat="1" applyFont="1" applyFill="1" applyBorder="1" applyAlignment="1">
      <alignment horizontal="center" vertical="center" wrapText="1"/>
    </xf>
    <xf numFmtId="2" fontId="4" fillId="0" borderId="8" xfId="11" applyNumberFormat="1" applyFont="1" applyFill="1" applyBorder="1" applyAlignment="1">
      <alignment horizontal="center" vertical="center" wrapText="1"/>
    </xf>
    <xf numFmtId="0" fontId="9" fillId="0" borderId="2" xfId="11" applyFont="1" applyFill="1" applyBorder="1" applyAlignment="1">
      <alignment horizontal="center" vertical="center" wrapText="1"/>
    </xf>
    <xf numFmtId="167" fontId="4" fillId="0" borderId="6" xfId="11" applyNumberFormat="1" applyFont="1" applyFill="1" applyBorder="1" applyAlignment="1">
      <alignment horizontal="center" vertical="center" wrapText="1"/>
    </xf>
    <xf numFmtId="167" fontId="4" fillId="0" borderId="8" xfId="11" applyNumberFormat="1" applyFont="1" applyFill="1" applyBorder="1" applyAlignment="1">
      <alignment horizontal="center" vertical="center" wrapText="1"/>
    </xf>
    <xf numFmtId="16" fontId="4" fillId="0" borderId="6" xfId="11" applyNumberFormat="1" applyFont="1" applyFill="1" applyBorder="1" applyAlignment="1">
      <alignment horizontal="center" vertical="center" wrapText="1"/>
    </xf>
    <xf numFmtId="0" fontId="3" fillId="0" borderId="3" xfId="11" applyFont="1" applyFill="1" applyBorder="1" applyAlignment="1">
      <alignment horizontal="center" vertical="center" wrapText="1"/>
    </xf>
    <xf numFmtId="0" fontId="3" fillId="0" borderId="4" xfId="11" applyFont="1" applyFill="1" applyBorder="1" applyAlignment="1">
      <alignment horizontal="center" vertical="center" wrapText="1"/>
    </xf>
    <xf numFmtId="0" fontId="3" fillId="0" borderId="0" xfId="11" applyFont="1" applyAlignment="1">
      <alignment horizontal="center" vertical="center" wrapText="1"/>
    </xf>
    <xf numFmtId="0" fontId="3" fillId="0" borderId="0" xfId="11" applyFont="1" applyAlignment="1">
      <alignment horizontal="center" vertical="center"/>
    </xf>
    <xf numFmtId="0" fontId="14" fillId="0" borderId="0" xfId="11" applyFont="1" applyBorder="1" applyAlignment="1">
      <alignment horizontal="center" vertical="center" wrapText="1"/>
    </xf>
    <xf numFmtId="0" fontId="14" fillId="0" borderId="0" xfId="11" applyFont="1" applyBorder="1" applyAlignment="1">
      <alignment horizontal="center" vertical="center"/>
    </xf>
    <xf numFmtId="0" fontId="4" fillId="0" borderId="0" xfId="11" applyFont="1" applyFill="1" applyBorder="1" applyAlignment="1">
      <alignment horizontal="center" vertical="center"/>
    </xf>
    <xf numFmtId="0" fontId="4" fillId="0" borderId="0" xfId="11" applyFont="1" applyFill="1" applyAlignment="1">
      <alignment horizontal="center" vertical="center" wrapText="1"/>
    </xf>
    <xf numFmtId="0" fontId="4" fillId="0" borderId="1" xfId="11" applyFont="1" applyFill="1" applyBorder="1" applyAlignment="1">
      <alignment horizontal="left" vertical="center"/>
    </xf>
    <xf numFmtId="0" fontId="4" fillId="0" borderId="1" xfId="11" applyFont="1" applyFill="1" applyBorder="1" applyAlignment="1">
      <alignment horizontal="center" vertical="center" wrapText="1"/>
    </xf>
    <xf numFmtId="0" fontId="4" fillId="0" borderId="1" xfId="11" applyFont="1" applyFill="1" applyBorder="1" applyAlignment="1">
      <alignment horizontal="center" vertical="center"/>
    </xf>
  </cellXfs>
  <cellStyles count="12">
    <cellStyle name="Normal 10" xfId="2"/>
    <cellStyle name="Normal 10 2" xfId="7"/>
    <cellStyle name="Normal 10 2 2 2" xfId="8"/>
    <cellStyle name="Normal 2" xfId="1"/>
    <cellStyle name="Normal 2 2 2" xfId="5"/>
    <cellStyle name="Normal 20 3 2" xfId="3"/>
    <cellStyle name="Normal 23 2" xfId="6"/>
    <cellStyle name="Normal 24" xfId="4"/>
    <cellStyle name="Normal 3 3" xfId="10"/>
    <cellStyle name="Normal 4 2" xfId="9"/>
    <cellStyle name="Normal_Ampop naxahashiv" xfId="1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76200</xdr:colOff>
      <xdr:row>96</xdr:row>
      <xdr:rowOff>28575</xdr:rowOff>
    </xdr:from>
    <xdr:to>
      <xdr:col>7</xdr:col>
      <xdr:colOff>247650</xdr:colOff>
      <xdr:row>98</xdr:row>
      <xdr:rowOff>66675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7375" y="21907500"/>
          <a:ext cx="8001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55</xdr:row>
      <xdr:rowOff>38100</xdr:rowOff>
    </xdr:from>
    <xdr:to>
      <xdr:col>7</xdr:col>
      <xdr:colOff>247650</xdr:colOff>
      <xdr:row>57</xdr:row>
      <xdr:rowOff>66675</xdr:rowOff>
    </xdr:to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0" y="14125575"/>
          <a:ext cx="809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3581400</xdr:colOff>
      <xdr:row>14</xdr:row>
      <xdr:rowOff>9525</xdr:rowOff>
    </xdr:from>
    <xdr:to>
      <xdr:col>3</xdr:col>
      <xdr:colOff>609600</xdr:colOff>
      <xdr:row>15</xdr:row>
      <xdr:rowOff>180975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4276725"/>
          <a:ext cx="8191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2181225</xdr:colOff>
      <xdr:row>44</xdr:row>
      <xdr:rowOff>76200</xdr:rowOff>
    </xdr:from>
    <xdr:to>
      <xdr:col>3</xdr:col>
      <xdr:colOff>161925</xdr:colOff>
      <xdr:row>45</xdr:row>
      <xdr:rowOff>190500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9677400"/>
          <a:ext cx="809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aripar/Desktop/&#1403;&#1408;&#1377;&#1379;&#1387;&#1390;%20&#1398;&#1400;&#1408;/Naxahashiv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 1 -I pul"/>
      <sheetName val="Ob.1-I"/>
      <sheetName val="I-1-I"/>
      <sheetName val="I-2 -I"/>
      <sheetName val="I-3 -I"/>
      <sheetName val="Ampop 1-II pul"/>
      <sheetName val="Ob.1-II"/>
      <sheetName val="I-4-II"/>
      <sheetName val="Ampop 1-III pul"/>
      <sheetName val="Ob.1-III"/>
      <sheetName val="I-5-III"/>
      <sheetName val="Ampop 2 -I pul"/>
      <sheetName val="Ob. 2 -I"/>
      <sheetName val="II-1 -I"/>
      <sheetName val="Ampop 2-IIpul"/>
      <sheetName val="Ob. 2-II"/>
      <sheetName val="II-2-II"/>
      <sheetName val="II-3-II"/>
      <sheetName val="Ampop 3-Ipul"/>
      <sheetName val="Ob. 3-I"/>
      <sheetName val="III-1-I"/>
      <sheetName val="Ampop 3-IIpul"/>
      <sheetName val="Ob. 3-II"/>
      <sheetName val="III-2-II"/>
      <sheetName val="Ampop 4-Ipul"/>
      <sheetName val="Ob. 4-I"/>
      <sheetName val="IV-1 -I"/>
      <sheetName val="Ampop 4-IIpul"/>
      <sheetName val="Ob. 4-II"/>
      <sheetName val="IV-2-II"/>
      <sheetName val="Ampop 5-Ipul"/>
      <sheetName val="Ob. 5-I"/>
      <sheetName val="V-1-I"/>
      <sheetName val="Ampop 5-IIpul"/>
      <sheetName val="Ob. 5-II"/>
      <sheetName val="V-2-II"/>
      <sheetName val="V-3-II"/>
      <sheetName val="Ampop 5-IIIpul"/>
      <sheetName val="Ob. 5-III"/>
      <sheetName val="V-4"/>
      <sheetName val="V-5"/>
      <sheetName val="Ampop 6-Ipul"/>
      <sheetName val="Ob.-6-I"/>
      <sheetName val="VI-1-I"/>
      <sheetName val="Ampop 6-IIpul"/>
      <sheetName val="Ob.6-II"/>
      <sheetName val="VI-2-II"/>
      <sheetName val="VI-3-II"/>
      <sheetName val="Ampop 7-Ipul"/>
      <sheetName val="Ob.7-I"/>
      <sheetName val="VII-1"/>
      <sheetName val="VII-2"/>
      <sheetName val="Ampop 7-IIpul"/>
      <sheetName val="Ob.7-II"/>
      <sheetName val="VII-3-II"/>
      <sheetName val="VII-4-II"/>
      <sheetName val="Ampop 8-Ipul"/>
      <sheetName val="Ob.8-I"/>
      <sheetName val="VIII-1-I"/>
      <sheetName val="Ampop 8-IIpul"/>
      <sheetName val="Ob.8-II"/>
      <sheetName val="VIII-2-II"/>
      <sheetName val="VIII-3-II"/>
      <sheetName val="Ampop 8-IIIpul"/>
      <sheetName val="Ob.8-III"/>
      <sheetName val="VIII-4-III"/>
      <sheetName val="VIII-5-III"/>
      <sheetName val="GN-1+"/>
      <sheetName val="GN-2+"/>
      <sheetName val="GN-3 +"/>
      <sheetName val="GN-4+"/>
      <sheetName val="GN-5"/>
      <sheetName val="GN-6"/>
      <sheetName val="GN-7"/>
      <sheetName val="GN-8"/>
      <sheetName val="GN-9"/>
      <sheetName val="GN-10"/>
      <sheetName val="GN-11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99"/>
  <sheetViews>
    <sheetView workbookViewId="0">
      <selection activeCell="R11" sqref="R11"/>
    </sheetView>
  </sheetViews>
  <sheetFormatPr defaultRowHeight="15"/>
  <sheetData>
    <row r="3" spans="1:16">
      <c r="A3" s="252" t="s">
        <v>0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>
      <c r="A4" s="1"/>
      <c r="B4" s="2"/>
      <c r="C4" s="2"/>
      <c r="D4" s="2"/>
      <c r="E4" s="1"/>
      <c r="F4" s="1"/>
      <c r="G4" s="1"/>
      <c r="H4" s="2"/>
      <c r="I4" s="2"/>
      <c r="J4" s="2"/>
      <c r="K4" s="2"/>
      <c r="L4" s="2"/>
      <c r="M4" s="2"/>
      <c r="N4" s="2"/>
      <c r="O4" s="2"/>
      <c r="P4" s="2"/>
    </row>
    <row r="5" spans="1:16">
      <c r="A5" s="253" t="s">
        <v>1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</row>
    <row r="6" spans="1:16">
      <c r="A6" s="254" t="s">
        <v>2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</row>
    <row r="7" spans="1:16">
      <c r="A7" s="253"/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</row>
    <row r="8" spans="1:16" ht="18">
      <c r="A8" s="255" t="s">
        <v>3</v>
      </c>
      <c r="B8" s="255"/>
      <c r="C8" s="255"/>
      <c r="D8" s="257" t="s">
        <v>4</v>
      </c>
      <c r="E8" s="257"/>
      <c r="F8" s="257"/>
      <c r="G8" s="3"/>
      <c r="H8" s="3"/>
      <c r="I8" s="3"/>
      <c r="J8" s="255" t="s">
        <v>5</v>
      </c>
      <c r="K8" s="255"/>
      <c r="L8" s="255"/>
      <c r="M8" s="258">
        <f>P96</f>
        <v>7384.7639882078402</v>
      </c>
      <c r="N8" s="258"/>
      <c r="O8" s="250" t="s">
        <v>6</v>
      </c>
      <c r="P8" s="250"/>
    </row>
    <row r="9" spans="1:16" ht="18">
      <c r="A9" s="256"/>
      <c r="B9" s="256"/>
      <c r="C9" s="256"/>
      <c r="D9" s="259" t="s">
        <v>7</v>
      </c>
      <c r="E9" s="259"/>
      <c r="F9" s="259"/>
      <c r="G9" s="3"/>
      <c r="H9" s="248"/>
      <c r="I9" s="248"/>
      <c r="J9" s="248"/>
      <c r="K9" s="248"/>
      <c r="L9" s="248"/>
      <c r="M9" s="249"/>
      <c r="N9" s="249"/>
      <c r="O9" s="250"/>
      <c r="P9" s="250"/>
    </row>
    <row r="10" spans="1:16">
      <c r="A10" s="239" t="s">
        <v>8</v>
      </c>
      <c r="B10" s="242" t="s">
        <v>9</v>
      </c>
      <c r="C10" s="251" t="s">
        <v>10</v>
      </c>
      <c r="D10" s="242" t="s">
        <v>11</v>
      </c>
      <c r="E10" s="242" t="s">
        <v>12</v>
      </c>
      <c r="F10" s="240" t="s">
        <v>13</v>
      </c>
      <c r="G10" s="240" t="s">
        <v>14</v>
      </c>
      <c r="H10" s="239" t="s">
        <v>15</v>
      </c>
      <c r="I10" s="239"/>
      <c r="J10" s="239"/>
      <c r="K10" s="239"/>
      <c r="L10" s="239"/>
      <c r="M10" s="239"/>
      <c r="N10" s="240" t="s">
        <v>16</v>
      </c>
      <c r="O10" s="240" t="s">
        <v>17</v>
      </c>
      <c r="P10" s="242" t="s">
        <v>18</v>
      </c>
    </row>
    <row r="11" spans="1:16" ht="124.5">
      <c r="A11" s="239"/>
      <c r="B11" s="242"/>
      <c r="C11" s="251"/>
      <c r="D11" s="242"/>
      <c r="E11" s="242"/>
      <c r="F11" s="240"/>
      <c r="G11" s="240"/>
      <c r="H11" s="4" t="s">
        <v>19</v>
      </c>
      <c r="I11" s="5" t="s">
        <v>11</v>
      </c>
      <c r="J11" s="6" t="s">
        <v>20</v>
      </c>
      <c r="K11" s="7" t="s">
        <v>21</v>
      </c>
      <c r="L11" s="7" t="s">
        <v>22</v>
      </c>
      <c r="M11" s="6" t="s">
        <v>23</v>
      </c>
      <c r="N11" s="241"/>
      <c r="O11" s="241"/>
      <c r="P11" s="243"/>
    </row>
    <row r="12" spans="1:16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  <c r="P12" s="8">
        <v>16</v>
      </c>
    </row>
    <row r="13" spans="1:16">
      <c r="A13" s="163" t="s">
        <v>24</v>
      </c>
      <c r="B13" s="164"/>
      <c r="C13" s="164"/>
      <c r="D13" s="164"/>
      <c r="E13" s="165"/>
      <c r="F13" s="9"/>
      <c r="G13" s="9"/>
      <c r="H13" s="10"/>
      <c r="I13" s="10"/>
      <c r="J13" s="10"/>
      <c r="K13" s="10"/>
      <c r="L13" s="10"/>
      <c r="M13" s="10"/>
      <c r="N13" s="10"/>
      <c r="O13" s="10"/>
      <c r="P13" s="11"/>
    </row>
    <row r="14" spans="1:16">
      <c r="A14" s="199">
        <v>1</v>
      </c>
      <c r="B14" s="237" t="s">
        <v>25</v>
      </c>
      <c r="C14" s="244" t="s">
        <v>26</v>
      </c>
      <c r="D14" s="154" t="s">
        <v>27</v>
      </c>
      <c r="E14" s="246">
        <v>502</v>
      </c>
      <c r="F14" s="12">
        <v>0</v>
      </c>
      <c r="G14" s="12">
        <v>0</v>
      </c>
      <c r="H14" s="154" t="s">
        <v>28</v>
      </c>
      <c r="I14" s="154" t="s">
        <v>28</v>
      </c>
      <c r="J14" s="154" t="s">
        <v>28</v>
      </c>
      <c r="K14" s="154" t="s">
        <v>28</v>
      </c>
      <c r="L14" s="154" t="s">
        <v>28</v>
      </c>
      <c r="M14" s="154" t="s">
        <v>28</v>
      </c>
      <c r="N14" s="231">
        <v>7.0000000000000007E-2</v>
      </c>
      <c r="O14" s="233">
        <f>N14</f>
        <v>7.0000000000000007E-2</v>
      </c>
      <c r="P14" s="235">
        <f>O14*E14</f>
        <v>35.14</v>
      </c>
    </row>
    <row r="15" spans="1:16">
      <c r="A15" s="199"/>
      <c r="B15" s="238"/>
      <c r="C15" s="245"/>
      <c r="D15" s="155"/>
      <c r="E15" s="247"/>
      <c r="F15" s="13">
        <f>F14*1.94067</f>
        <v>0</v>
      </c>
      <c r="G15" s="13">
        <f>G14*2.66402</f>
        <v>0</v>
      </c>
      <c r="H15" s="155"/>
      <c r="I15" s="155"/>
      <c r="J15" s="155"/>
      <c r="K15" s="155"/>
      <c r="L15" s="155"/>
      <c r="M15" s="155"/>
      <c r="N15" s="232"/>
      <c r="O15" s="234"/>
      <c r="P15" s="236"/>
    </row>
    <row r="16" spans="1:16">
      <c r="A16" s="199">
        <v>2</v>
      </c>
      <c r="B16" s="237" t="s">
        <v>29</v>
      </c>
      <c r="C16" s="225" t="s">
        <v>30</v>
      </c>
      <c r="D16" s="223" t="s">
        <v>31</v>
      </c>
      <c r="E16" s="226">
        <v>115.5</v>
      </c>
      <c r="F16" s="14">
        <v>0.83</v>
      </c>
      <c r="G16" s="14">
        <v>0.78</v>
      </c>
      <c r="H16" s="223" t="s">
        <v>28</v>
      </c>
      <c r="I16" s="223" t="s">
        <v>28</v>
      </c>
      <c r="J16" s="223" t="s">
        <v>28</v>
      </c>
      <c r="K16" s="223" t="s">
        <v>28</v>
      </c>
      <c r="L16" s="223" t="s">
        <v>28</v>
      </c>
      <c r="M16" s="223" t="s">
        <v>28</v>
      </c>
      <c r="N16" s="226">
        <f>F17+G17</f>
        <v>3.6886916999999997</v>
      </c>
      <c r="O16" s="229">
        <f>N16</f>
        <v>3.6886916999999997</v>
      </c>
      <c r="P16" s="222">
        <f>E16*O16</f>
        <v>426.04389134999997</v>
      </c>
    </row>
    <row r="17" spans="1:16">
      <c r="A17" s="199"/>
      <c r="B17" s="238"/>
      <c r="C17" s="204"/>
      <c r="D17" s="199"/>
      <c r="E17" s="227"/>
      <c r="F17" s="13">
        <f>F16*1.94067</f>
        <v>1.6107560999999999</v>
      </c>
      <c r="G17" s="13">
        <f>G16*2.66402</f>
        <v>2.0779356</v>
      </c>
      <c r="H17" s="199"/>
      <c r="I17" s="199"/>
      <c r="J17" s="199"/>
      <c r="K17" s="199"/>
      <c r="L17" s="199"/>
      <c r="M17" s="199"/>
      <c r="N17" s="227"/>
      <c r="O17" s="201"/>
      <c r="P17" s="202"/>
    </row>
    <row r="18" spans="1:16">
      <c r="A18" s="199">
        <v>3</v>
      </c>
      <c r="B18" s="224" t="s">
        <v>32</v>
      </c>
      <c r="C18" s="225" t="s">
        <v>33</v>
      </c>
      <c r="D18" s="223" t="s">
        <v>31</v>
      </c>
      <c r="E18" s="226">
        <v>115.5</v>
      </c>
      <c r="F18" s="15">
        <v>1.7500000000000002E-2</v>
      </c>
      <c r="G18" s="15">
        <f>2*0.27+0.375</f>
        <v>0.91500000000000004</v>
      </c>
      <c r="H18" s="223" t="s">
        <v>28</v>
      </c>
      <c r="I18" s="223" t="s">
        <v>28</v>
      </c>
      <c r="J18" s="223" t="s">
        <v>28</v>
      </c>
      <c r="K18" s="223" t="s">
        <v>28</v>
      </c>
      <c r="L18" s="223" t="s">
        <v>28</v>
      </c>
      <c r="M18" s="223" t="s">
        <v>28</v>
      </c>
      <c r="N18" s="226">
        <f>F19+G19</f>
        <v>2.4715400249999999</v>
      </c>
      <c r="O18" s="229">
        <f>N18</f>
        <v>2.4715400249999999</v>
      </c>
      <c r="P18" s="222">
        <f>E18*O18</f>
        <v>285.4628728875</v>
      </c>
    </row>
    <row r="19" spans="1:16">
      <c r="A19" s="199"/>
      <c r="B19" s="203"/>
      <c r="C19" s="204"/>
      <c r="D19" s="199"/>
      <c r="E19" s="227"/>
      <c r="F19" s="13">
        <f>F18*1.94067</f>
        <v>3.3961724999999998E-2</v>
      </c>
      <c r="G19" s="13">
        <f>G18*2.66402</f>
        <v>2.4375782999999998</v>
      </c>
      <c r="H19" s="199"/>
      <c r="I19" s="199"/>
      <c r="J19" s="199"/>
      <c r="K19" s="199"/>
      <c r="L19" s="199"/>
      <c r="M19" s="199"/>
      <c r="N19" s="227"/>
      <c r="O19" s="201"/>
      <c r="P19" s="202"/>
    </row>
    <row r="20" spans="1:16">
      <c r="A20" s="199">
        <v>4</v>
      </c>
      <c r="B20" s="211" t="s">
        <v>34</v>
      </c>
      <c r="C20" s="212" t="s">
        <v>35</v>
      </c>
      <c r="D20" s="142" t="s">
        <v>31</v>
      </c>
      <c r="E20" s="230">
        <v>32.299999999999997</v>
      </c>
      <c r="F20" s="16">
        <f>16.8/1000</f>
        <v>1.6800000000000002E-2</v>
      </c>
      <c r="G20" s="16">
        <f>0.355</f>
        <v>0.35499999999999998</v>
      </c>
      <c r="H20" s="142" t="s">
        <v>28</v>
      </c>
      <c r="I20" s="142" t="s">
        <v>28</v>
      </c>
      <c r="J20" s="142" t="s">
        <v>28</v>
      </c>
      <c r="K20" s="142" t="s">
        <v>28</v>
      </c>
      <c r="L20" s="142" t="s">
        <v>28</v>
      </c>
      <c r="M20" s="142" t="s">
        <v>28</v>
      </c>
      <c r="N20" s="210">
        <f>F21+G21</f>
        <v>0.97833035599999996</v>
      </c>
      <c r="O20" s="210">
        <f>N20</f>
        <v>0.97833035599999996</v>
      </c>
      <c r="P20" s="228">
        <f>E20*O20</f>
        <v>31.600070498799997</v>
      </c>
    </row>
    <row r="21" spans="1:16">
      <c r="A21" s="199"/>
      <c r="B21" s="211"/>
      <c r="C21" s="212"/>
      <c r="D21" s="142"/>
      <c r="E21" s="230"/>
      <c r="F21" s="13">
        <f>F20*1.94067</f>
        <v>3.2603256000000004E-2</v>
      </c>
      <c r="G21" s="13">
        <f>G20*2.66402</f>
        <v>0.94572709999999993</v>
      </c>
      <c r="H21" s="142"/>
      <c r="I21" s="142"/>
      <c r="J21" s="142"/>
      <c r="K21" s="142"/>
      <c r="L21" s="142"/>
      <c r="M21" s="142"/>
      <c r="N21" s="210"/>
      <c r="O21" s="210"/>
      <c r="P21" s="228"/>
    </row>
    <row r="22" spans="1:16">
      <c r="A22" s="199">
        <v>5</v>
      </c>
      <c r="B22" s="224" t="s">
        <v>36</v>
      </c>
      <c r="C22" s="225" t="s">
        <v>37</v>
      </c>
      <c r="D22" s="223" t="s">
        <v>31</v>
      </c>
      <c r="E22" s="226">
        <v>3.5</v>
      </c>
      <c r="F22" s="15">
        <f>21.2/1000</f>
        <v>2.12E-2</v>
      </c>
      <c r="G22" s="15">
        <f>0.43819+2.3*0.33</f>
        <v>1.19719</v>
      </c>
      <c r="H22" s="223" t="s">
        <v>28</v>
      </c>
      <c r="I22" s="223" t="s">
        <v>28</v>
      </c>
      <c r="J22" s="223" t="s">
        <v>28</v>
      </c>
      <c r="K22" s="223" t="s">
        <v>28</v>
      </c>
      <c r="L22" s="223" t="s">
        <v>28</v>
      </c>
      <c r="M22" s="223" t="s">
        <v>28</v>
      </c>
      <c r="N22" s="221">
        <f>F23+G23</f>
        <v>3.2304803077999997</v>
      </c>
      <c r="O22" s="222">
        <f>N22</f>
        <v>3.2304803077999997</v>
      </c>
      <c r="P22" s="222">
        <f>E22*O22</f>
        <v>11.306681077299999</v>
      </c>
    </row>
    <row r="23" spans="1:16">
      <c r="A23" s="199"/>
      <c r="B23" s="203"/>
      <c r="C23" s="204"/>
      <c r="D23" s="199"/>
      <c r="E23" s="227"/>
      <c r="F23" s="13">
        <f>F22*1.94067</f>
        <v>4.1142203999999995E-2</v>
      </c>
      <c r="G23" s="13">
        <f>G22*2.66402</f>
        <v>3.1893381037999999</v>
      </c>
      <c r="H23" s="199"/>
      <c r="I23" s="199"/>
      <c r="J23" s="199"/>
      <c r="K23" s="199"/>
      <c r="L23" s="199"/>
      <c r="M23" s="199"/>
      <c r="N23" s="200"/>
      <c r="O23" s="202"/>
      <c r="P23" s="202"/>
    </row>
    <row r="24" spans="1:16">
      <c r="A24" s="199">
        <v>6</v>
      </c>
      <c r="B24" s="224" t="s">
        <v>38</v>
      </c>
      <c r="C24" s="225" t="s">
        <v>39</v>
      </c>
      <c r="D24" s="223" t="s">
        <v>31</v>
      </c>
      <c r="E24" s="226">
        <v>351.8</v>
      </c>
      <c r="F24" s="17">
        <v>1.06E-2</v>
      </c>
      <c r="G24" s="17">
        <v>0.22439999999999999</v>
      </c>
      <c r="H24" s="223" t="s">
        <v>28</v>
      </c>
      <c r="I24" s="223" t="s">
        <v>28</v>
      </c>
      <c r="J24" s="223" t="s">
        <v>28</v>
      </c>
      <c r="K24" s="223" t="s">
        <v>28</v>
      </c>
      <c r="L24" s="223" t="s">
        <v>28</v>
      </c>
      <c r="M24" s="223" t="s">
        <v>28</v>
      </c>
      <c r="N24" s="221">
        <f>F25+G25</f>
        <v>0.61837718999999991</v>
      </c>
      <c r="O24" s="222">
        <f>N24</f>
        <v>0.61837718999999991</v>
      </c>
      <c r="P24" s="222">
        <f>E24*O24</f>
        <v>217.54509544199996</v>
      </c>
    </row>
    <row r="25" spans="1:16">
      <c r="A25" s="199"/>
      <c r="B25" s="203"/>
      <c r="C25" s="204"/>
      <c r="D25" s="199"/>
      <c r="E25" s="227"/>
      <c r="F25" s="13">
        <f>F24*1.94067</f>
        <v>2.0571101999999997E-2</v>
      </c>
      <c r="G25" s="13">
        <f>G24*2.66402</f>
        <v>0.5978060879999999</v>
      </c>
      <c r="H25" s="199"/>
      <c r="I25" s="199"/>
      <c r="J25" s="199"/>
      <c r="K25" s="199"/>
      <c r="L25" s="199"/>
      <c r="M25" s="199"/>
      <c r="N25" s="200"/>
      <c r="O25" s="202"/>
      <c r="P25" s="202"/>
    </row>
    <row r="26" spans="1:16">
      <c r="A26" s="199">
        <v>7</v>
      </c>
      <c r="B26" s="140" t="s">
        <v>40</v>
      </c>
      <c r="C26" s="166" t="s">
        <v>41</v>
      </c>
      <c r="D26" s="140" t="s">
        <v>31</v>
      </c>
      <c r="E26" s="152">
        <v>39</v>
      </c>
      <c r="F26" s="18">
        <v>1.94</v>
      </c>
      <c r="G26" s="19">
        <v>0</v>
      </c>
      <c r="H26" s="140" t="s">
        <v>28</v>
      </c>
      <c r="I26" s="140" t="s">
        <v>28</v>
      </c>
      <c r="J26" s="140" t="s">
        <v>28</v>
      </c>
      <c r="K26" s="140" t="s">
        <v>28</v>
      </c>
      <c r="L26" s="140" t="s">
        <v>28</v>
      </c>
      <c r="M26" s="140" t="s">
        <v>28</v>
      </c>
      <c r="N26" s="137">
        <f>F27+G27</f>
        <v>3.7648997999999998</v>
      </c>
      <c r="O26" s="137">
        <f>N26</f>
        <v>3.7648997999999998</v>
      </c>
      <c r="P26" s="137">
        <f>E26*O26</f>
        <v>146.8310922</v>
      </c>
    </row>
    <row r="27" spans="1:16">
      <c r="A27" s="199"/>
      <c r="B27" s="141"/>
      <c r="C27" s="167"/>
      <c r="D27" s="141"/>
      <c r="E27" s="153"/>
      <c r="F27" s="13">
        <f>F26*1.94067</f>
        <v>3.7648997999999998</v>
      </c>
      <c r="G27" s="13">
        <f>G26*2.66402</f>
        <v>0</v>
      </c>
      <c r="H27" s="141"/>
      <c r="I27" s="141"/>
      <c r="J27" s="141"/>
      <c r="K27" s="141"/>
      <c r="L27" s="141"/>
      <c r="M27" s="141"/>
      <c r="N27" s="138"/>
      <c r="O27" s="138"/>
      <c r="P27" s="138"/>
    </row>
    <row r="28" spans="1:16">
      <c r="A28" s="199">
        <v>8</v>
      </c>
      <c r="B28" s="224" t="s">
        <v>42</v>
      </c>
      <c r="C28" s="225" t="s">
        <v>43</v>
      </c>
      <c r="D28" s="223" t="s">
        <v>31</v>
      </c>
      <c r="E28" s="226">
        <v>191.7</v>
      </c>
      <c r="F28" s="17">
        <v>8.1300000000000001E-3</v>
      </c>
      <c r="G28" s="17">
        <v>0.17287</v>
      </c>
      <c r="H28" s="223" t="s">
        <v>28</v>
      </c>
      <c r="I28" s="223" t="s">
        <v>28</v>
      </c>
      <c r="J28" s="223" t="s">
        <v>28</v>
      </c>
      <c r="K28" s="223" t="s">
        <v>28</v>
      </c>
      <c r="L28" s="223" t="s">
        <v>28</v>
      </c>
      <c r="M28" s="223" t="s">
        <v>28</v>
      </c>
      <c r="N28" s="221">
        <f>F29+G29</f>
        <v>0.47630678449999997</v>
      </c>
      <c r="O28" s="222">
        <f>N28</f>
        <v>0.47630678449999997</v>
      </c>
      <c r="P28" s="222">
        <f>E28*O28</f>
        <v>91.308010588649992</v>
      </c>
    </row>
    <row r="29" spans="1:16">
      <c r="A29" s="199"/>
      <c r="B29" s="203"/>
      <c r="C29" s="204"/>
      <c r="D29" s="199"/>
      <c r="E29" s="227"/>
      <c r="F29" s="13">
        <f>F28*1.94067</f>
        <v>1.57776471E-2</v>
      </c>
      <c r="G29" s="13">
        <f>G28*2.66402</f>
        <v>0.46052913739999995</v>
      </c>
      <c r="H29" s="199"/>
      <c r="I29" s="199"/>
      <c r="J29" s="199"/>
      <c r="K29" s="199"/>
      <c r="L29" s="199"/>
      <c r="M29" s="199"/>
      <c r="N29" s="200"/>
      <c r="O29" s="202"/>
      <c r="P29" s="202"/>
    </row>
    <row r="30" spans="1:16">
      <c r="A30" s="199">
        <v>9</v>
      </c>
      <c r="B30" s="140" t="s">
        <v>44</v>
      </c>
      <c r="C30" s="166" t="s">
        <v>45</v>
      </c>
      <c r="D30" s="140" t="s">
        <v>31</v>
      </c>
      <c r="E30" s="152">
        <v>21.2</v>
      </c>
      <c r="F30" s="18">
        <v>1.1000000000000001</v>
      </c>
      <c r="G30" s="19">
        <v>0</v>
      </c>
      <c r="H30" s="140" t="s">
        <v>28</v>
      </c>
      <c r="I30" s="140" t="s">
        <v>28</v>
      </c>
      <c r="J30" s="140" t="s">
        <v>28</v>
      </c>
      <c r="K30" s="140" t="s">
        <v>28</v>
      </c>
      <c r="L30" s="140" t="s">
        <v>28</v>
      </c>
      <c r="M30" s="140" t="s">
        <v>28</v>
      </c>
      <c r="N30" s="137">
        <f>F31+G31</f>
        <v>2.1347369999999999</v>
      </c>
      <c r="O30" s="137">
        <f>N30</f>
        <v>2.1347369999999999</v>
      </c>
      <c r="P30" s="137">
        <f>E30*O30</f>
        <v>45.256424399999993</v>
      </c>
    </row>
    <row r="31" spans="1:16">
      <c r="A31" s="199"/>
      <c r="B31" s="141"/>
      <c r="C31" s="167"/>
      <c r="D31" s="141"/>
      <c r="E31" s="153"/>
      <c r="F31" s="13">
        <f>F30*1.94067</f>
        <v>2.1347369999999999</v>
      </c>
      <c r="G31" s="13">
        <f>G30*2.66402</f>
        <v>0</v>
      </c>
      <c r="H31" s="141"/>
      <c r="I31" s="141"/>
      <c r="J31" s="141"/>
      <c r="K31" s="141"/>
      <c r="L31" s="141"/>
      <c r="M31" s="141"/>
      <c r="N31" s="138"/>
      <c r="O31" s="138"/>
      <c r="P31" s="138"/>
    </row>
    <row r="32" spans="1:16">
      <c r="A32" s="199">
        <v>10</v>
      </c>
      <c r="B32" s="224" t="s">
        <v>46</v>
      </c>
      <c r="C32" s="225" t="s">
        <v>47</v>
      </c>
      <c r="D32" s="223" t="s">
        <v>31</v>
      </c>
      <c r="E32" s="226">
        <v>106.5</v>
      </c>
      <c r="F32" s="17">
        <f>9.86/1000</f>
        <v>9.859999999999999E-3</v>
      </c>
      <c r="G32" s="17">
        <f>0.2108+0.33*1.8</f>
        <v>0.80480000000000007</v>
      </c>
      <c r="H32" s="223" t="s">
        <v>28</v>
      </c>
      <c r="I32" s="223" t="s">
        <v>28</v>
      </c>
      <c r="J32" s="223" t="s">
        <v>28</v>
      </c>
      <c r="K32" s="223" t="s">
        <v>28</v>
      </c>
      <c r="L32" s="223" t="s">
        <v>28</v>
      </c>
      <c r="M32" s="223" t="s">
        <v>28</v>
      </c>
      <c r="N32" s="221">
        <f>F33+G33</f>
        <v>2.1631383022000001</v>
      </c>
      <c r="O32" s="222">
        <f>N32</f>
        <v>2.1631383022000001</v>
      </c>
      <c r="P32" s="222">
        <f>E32*O32</f>
        <v>230.37422918430002</v>
      </c>
    </row>
    <row r="33" spans="1:16">
      <c r="A33" s="199"/>
      <c r="B33" s="203"/>
      <c r="C33" s="204"/>
      <c r="D33" s="199"/>
      <c r="E33" s="227"/>
      <c r="F33" s="13">
        <f>F32*1.94067</f>
        <v>1.9135006199999995E-2</v>
      </c>
      <c r="G33" s="13">
        <f>G32*2.66402</f>
        <v>2.1440032960000002</v>
      </c>
      <c r="H33" s="199"/>
      <c r="I33" s="199"/>
      <c r="J33" s="199"/>
      <c r="K33" s="199"/>
      <c r="L33" s="199"/>
      <c r="M33" s="199"/>
      <c r="N33" s="200"/>
      <c r="O33" s="202"/>
      <c r="P33" s="202"/>
    </row>
    <row r="34" spans="1:16">
      <c r="A34" s="199">
        <v>11</v>
      </c>
      <c r="B34" s="140" t="s">
        <v>48</v>
      </c>
      <c r="C34" s="143" t="s">
        <v>49</v>
      </c>
      <c r="D34" s="140" t="s">
        <v>31</v>
      </c>
      <c r="E34" s="152">
        <v>35.799999999999997</v>
      </c>
      <c r="F34" s="18">
        <v>0.56200000000000006</v>
      </c>
      <c r="G34" s="19">
        <v>0</v>
      </c>
      <c r="H34" s="140" t="s">
        <v>28</v>
      </c>
      <c r="I34" s="140" t="s">
        <v>28</v>
      </c>
      <c r="J34" s="140" t="s">
        <v>28</v>
      </c>
      <c r="K34" s="140" t="s">
        <v>28</v>
      </c>
      <c r="L34" s="140" t="s">
        <v>28</v>
      </c>
      <c r="M34" s="140" t="s">
        <v>28</v>
      </c>
      <c r="N34" s="137">
        <f>F35+G35</f>
        <v>1.0906565400000001</v>
      </c>
      <c r="O34" s="137">
        <f>N34</f>
        <v>1.0906565400000001</v>
      </c>
      <c r="P34" s="137">
        <f>E34*O34</f>
        <v>39.045504131999998</v>
      </c>
    </row>
    <row r="35" spans="1:16">
      <c r="A35" s="199"/>
      <c r="B35" s="141"/>
      <c r="C35" s="143"/>
      <c r="D35" s="141"/>
      <c r="E35" s="153"/>
      <c r="F35" s="13">
        <f>F34*1.94067</f>
        <v>1.0906565400000001</v>
      </c>
      <c r="G35" s="13">
        <f>G34*2.66402</f>
        <v>0</v>
      </c>
      <c r="H35" s="141"/>
      <c r="I35" s="141"/>
      <c r="J35" s="141"/>
      <c r="K35" s="141"/>
      <c r="L35" s="141"/>
      <c r="M35" s="141"/>
      <c r="N35" s="138"/>
      <c r="O35" s="138"/>
      <c r="P35" s="138"/>
    </row>
    <row r="36" spans="1:16">
      <c r="A36" s="199">
        <v>12</v>
      </c>
      <c r="B36" s="140" t="s">
        <v>48</v>
      </c>
      <c r="C36" s="143" t="s">
        <v>50</v>
      </c>
      <c r="D36" s="140" t="s">
        <v>31</v>
      </c>
      <c r="E36" s="152">
        <v>128.6</v>
      </c>
      <c r="F36" s="18">
        <v>0.56200000000000006</v>
      </c>
      <c r="G36" s="19">
        <v>0</v>
      </c>
      <c r="H36" s="140" t="s">
        <v>28</v>
      </c>
      <c r="I36" s="140" t="s">
        <v>28</v>
      </c>
      <c r="J36" s="140" t="s">
        <v>28</v>
      </c>
      <c r="K36" s="140" t="s">
        <v>28</v>
      </c>
      <c r="L36" s="140" t="s">
        <v>28</v>
      </c>
      <c r="M36" s="140" t="s">
        <v>28</v>
      </c>
      <c r="N36" s="137">
        <f>F37+G37</f>
        <v>1.0906565400000001</v>
      </c>
      <c r="O36" s="137">
        <f>N36</f>
        <v>1.0906565400000001</v>
      </c>
      <c r="P36" s="137">
        <f>E36*O36</f>
        <v>140.25843104400002</v>
      </c>
    </row>
    <row r="37" spans="1:16">
      <c r="A37" s="199"/>
      <c r="B37" s="141"/>
      <c r="C37" s="143"/>
      <c r="D37" s="141"/>
      <c r="E37" s="153"/>
      <c r="F37" s="13">
        <f>F36*1.94067</f>
        <v>1.0906565400000001</v>
      </c>
      <c r="G37" s="13">
        <f>G36*2.66402</f>
        <v>0</v>
      </c>
      <c r="H37" s="141"/>
      <c r="I37" s="141"/>
      <c r="J37" s="141"/>
      <c r="K37" s="141"/>
      <c r="L37" s="141"/>
      <c r="M37" s="141"/>
      <c r="N37" s="138"/>
      <c r="O37" s="138"/>
      <c r="P37" s="138"/>
    </row>
    <row r="38" spans="1:16">
      <c r="A38" s="199">
        <v>13</v>
      </c>
      <c r="B38" s="156" t="s">
        <v>51</v>
      </c>
      <c r="C38" s="158" t="s">
        <v>52</v>
      </c>
      <c r="D38" s="146" t="s">
        <v>31</v>
      </c>
      <c r="E38" s="160">
        <v>466.1</v>
      </c>
      <c r="F38" s="20">
        <v>7.3999999999999996E-2</v>
      </c>
      <c r="G38" s="20">
        <f>0.0172+42/1000</f>
        <v>5.9200000000000003E-2</v>
      </c>
      <c r="H38" s="146" t="s">
        <v>28</v>
      </c>
      <c r="I38" s="146" t="s">
        <v>28</v>
      </c>
      <c r="J38" s="146" t="s">
        <v>28</v>
      </c>
      <c r="K38" s="146" t="s">
        <v>28</v>
      </c>
      <c r="L38" s="146" t="s">
        <v>28</v>
      </c>
      <c r="M38" s="146" t="s">
        <v>28</v>
      </c>
      <c r="N38" s="148">
        <f>F39+G39</f>
        <v>0.30131956399999998</v>
      </c>
      <c r="O38" s="148">
        <f>N38</f>
        <v>0.30131956399999998</v>
      </c>
      <c r="P38" s="150">
        <f>E38*O38</f>
        <v>140.44504878039999</v>
      </c>
    </row>
    <row r="39" spans="1:16">
      <c r="A39" s="199"/>
      <c r="B39" s="157"/>
      <c r="C39" s="159"/>
      <c r="D39" s="147"/>
      <c r="E39" s="161"/>
      <c r="F39" s="13">
        <f>F38*1.94067</f>
        <v>0.14360957999999999</v>
      </c>
      <c r="G39" s="13">
        <f>G38*2.66402</f>
        <v>0.157709984</v>
      </c>
      <c r="H39" s="147"/>
      <c r="I39" s="147"/>
      <c r="J39" s="147"/>
      <c r="K39" s="147"/>
      <c r="L39" s="147"/>
      <c r="M39" s="147"/>
      <c r="N39" s="149"/>
      <c r="O39" s="149"/>
      <c r="P39" s="151"/>
    </row>
    <row r="40" spans="1:16">
      <c r="A40" s="163" t="s">
        <v>53</v>
      </c>
      <c r="B40" s="164"/>
      <c r="C40" s="164"/>
      <c r="D40" s="164"/>
      <c r="E40" s="165"/>
      <c r="F40" s="9"/>
      <c r="G40" s="9"/>
      <c r="H40" s="10"/>
      <c r="I40" s="10"/>
      <c r="J40" s="10"/>
      <c r="K40" s="10"/>
      <c r="L40" s="10"/>
      <c r="M40" s="10"/>
      <c r="N40" s="10"/>
      <c r="O40" s="10"/>
      <c r="P40" s="11"/>
    </row>
    <row r="41" spans="1:16">
      <c r="A41" s="214">
        <v>1</v>
      </c>
      <c r="B41" s="218" t="s">
        <v>54</v>
      </c>
      <c r="C41" s="219" t="s">
        <v>55</v>
      </c>
      <c r="D41" s="214" t="s">
        <v>27</v>
      </c>
      <c r="E41" s="220">
        <v>502</v>
      </c>
      <c r="F41" s="21">
        <v>0.11</v>
      </c>
      <c r="G41" s="21">
        <v>0.09</v>
      </c>
      <c r="H41" s="214" t="s">
        <v>28</v>
      </c>
      <c r="I41" s="214" t="s">
        <v>28</v>
      </c>
      <c r="J41" s="214" t="s">
        <v>28</v>
      </c>
      <c r="K41" s="214" t="s">
        <v>28</v>
      </c>
      <c r="L41" s="214" t="s">
        <v>28</v>
      </c>
      <c r="M41" s="214" t="s">
        <v>28</v>
      </c>
      <c r="N41" s="215">
        <f>F42+G42</f>
        <v>0.45323549999999996</v>
      </c>
      <c r="O41" s="216">
        <f>N41+N43</f>
        <v>6.2852017400000006</v>
      </c>
      <c r="P41" s="216">
        <f>E41*O41</f>
        <v>3155.1712734800003</v>
      </c>
    </row>
    <row r="42" spans="1:16">
      <c r="A42" s="214"/>
      <c r="B42" s="218"/>
      <c r="C42" s="219"/>
      <c r="D42" s="214"/>
      <c r="E42" s="220"/>
      <c r="F42" s="13">
        <f>F41*1.94067</f>
        <v>0.21347369999999999</v>
      </c>
      <c r="G42" s="13">
        <f>G41*2.66402</f>
        <v>0.23976179999999997</v>
      </c>
      <c r="H42" s="214"/>
      <c r="I42" s="214"/>
      <c r="J42" s="214"/>
      <c r="K42" s="214"/>
      <c r="L42" s="214"/>
      <c r="M42" s="214"/>
      <c r="N42" s="215"/>
      <c r="O42" s="217"/>
      <c r="P42" s="217"/>
    </row>
    <row r="43" spans="1:16" ht="30">
      <c r="A43" s="22"/>
      <c r="B43" s="22"/>
      <c r="C43" s="23"/>
      <c r="D43" s="22"/>
      <c r="E43" s="21"/>
      <c r="F43" s="24"/>
      <c r="G43" s="24"/>
      <c r="H43" s="22" t="s">
        <v>56</v>
      </c>
      <c r="I43" s="22" t="s">
        <v>27</v>
      </c>
      <c r="J43" s="21">
        <v>1.01</v>
      </c>
      <c r="K43" s="22"/>
      <c r="L43" s="25">
        <v>5.008</v>
      </c>
      <c r="M43" s="26">
        <f>L43*J43*1.153</f>
        <v>5.8319662400000007</v>
      </c>
      <c r="N43" s="27">
        <f>M43</f>
        <v>5.8319662400000007</v>
      </c>
      <c r="O43" s="217"/>
      <c r="P43" s="217"/>
    </row>
    <row r="44" spans="1:16">
      <c r="A44" s="184">
        <v>2</v>
      </c>
      <c r="B44" s="186" t="s">
        <v>57</v>
      </c>
      <c r="C44" s="187" t="s">
        <v>58</v>
      </c>
      <c r="D44" s="184" t="s">
        <v>59</v>
      </c>
      <c r="E44" s="188">
        <v>2</v>
      </c>
      <c r="F44" s="28">
        <v>0.62</v>
      </c>
      <c r="G44" s="28">
        <v>0.57999999999999996</v>
      </c>
      <c r="H44" s="184" t="s">
        <v>28</v>
      </c>
      <c r="I44" s="184" t="s">
        <v>28</v>
      </c>
      <c r="J44" s="184" t="s">
        <v>28</v>
      </c>
      <c r="K44" s="184" t="s">
        <v>28</v>
      </c>
      <c r="L44" s="184" t="s">
        <v>28</v>
      </c>
      <c r="M44" s="184" t="s">
        <v>28</v>
      </c>
      <c r="N44" s="185">
        <f>F45+G45</f>
        <v>2.7483469999999999</v>
      </c>
      <c r="O44" s="177">
        <f>N44+N46</f>
        <v>10.242847000000001</v>
      </c>
      <c r="P44" s="177">
        <f>O44*E44</f>
        <v>20.485694000000002</v>
      </c>
    </row>
    <row r="45" spans="1:16">
      <c r="A45" s="184"/>
      <c r="B45" s="186"/>
      <c r="C45" s="187"/>
      <c r="D45" s="184"/>
      <c r="E45" s="188"/>
      <c r="F45" s="13">
        <f>F44*1.94067</f>
        <v>1.2032153999999999</v>
      </c>
      <c r="G45" s="13">
        <f>G44*2.66402</f>
        <v>1.5451315999999997</v>
      </c>
      <c r="H45" s="184"/>
      <c r="I45" s="184"/>
      <c r="J45" s="184"/>
      <c r="K45" s="184"/>
      <c r="L45" s="184"/>
      <c r="M45" s="184"/>
      <c r="N45" s="185"/>
      <c r="O45" s="177"/>
      <c r="P45" s="177"/>
    </row>
    <row r="46" spans="1:16" ht="15.75">
      <c r="A46" s="29"/>
      <c r="B46" s="29"/>
      <c r="C46" s="30"/>
      <c r="D46" s="29"/>
      <c r="E46" s="29"/>
      <c r="F46" s="29"/>
      <c r="G46" s="29"/>
      <c r="H46" s="31" t="s">
        <v>60</v>
      </c>
      <c r="I46" s="32" t="s">
        <v>59</v>
      </c>
      <c r="J46" s="33">
        <v>1</v>
      </c>
      <c r="K46" s="33"/>
      <c r="L46" s="33">
        <v>6.5</v>
      </c>
      <c r="M46" s="34">
        <f>L46*J46*1.153</f>
        <v>7.4945000000000004</v>
      </c>
      <c r="N46" s="33">
        <f>M46</f>
        <v>7.4945000000000004</v>
      </c>
      <c r="O46" s="177"/>
      <c r="P46" s="177"/>
    </row>
    <row r="47" spans="1:16">
      <c r="A47" s="184">
        <v>3</v>
      </c>
      <c r="B47" s="186" t="s">
        <v>61</v>
      </c>
      <c r="C47" s="187" t="s">
        <v>62</v>
      </c>
      <c r="D47" s="184" t="s">
        <v>59</v>
      </c>
      <c r="E47" s="188">
        <v>83</v>
      </c>
      <c r="F47" s="28">
        <v>0.23100000000000001</v>
      </c>
      <c r="G47" s="28">
        <v>0.151</v>
      </c>
      <c r="H47" s="184" t="s">
        <v>28</v>
      </c>
      <c r="I47" s="184" t="s">
        <v>28</v>
      </c>
      <c r="J47" s="184" t="s">
        <v>28</v>
      </c>
      <c r="K47" s="184" t="s">
        <v>28</v>
      </c>
      <c r="L47" s="184" t="s">
        <v>28</v>
      </c>
      <c r="M47" s="184" t="s">
        <v>28</v>
      </c>
      <c r="N47" s="185">
        <f>F48+G48</f>
        <v>0.85056178999999998</v>
      </c>
      <c r="O47" s="177">
        <f>N47+N49</f>
        <v>5.1166617900000002</v>
      </c>
      <c r="P47" s="177">
        <f>O47*E47</f>
        <v>424.68292857</v>
      </c>
    </row>
    <row r="48" spans="1:16">
      <c r="A48" s="184"/>
      <c r="B48" s="186"/>
      <c r="C48" s="187"/>
      <c r="D48" s="184"/>
      <c r="E48" s="188"/>
      <c r="F48" s="13">
        <f>F47*1.94067</f>
        <v>0.44829477000000001</v>
      </c>
      <c r="G48" s="13">
        <f>G47*2.66402</f>
        <v>0.40226701999999998</v>
      </c>
      <c r="H48" s="184"/>
      <c r="I48" s="184"/>
      <c r="J48" s="184"/>
      <c r="K48" s="184"/>
      <c r="L48" s="184"/>
      <c r="M48" s="184"/>
      <c r="N48" s="185"/>
      <c r="O48" s="177"/>
      <c r="P48" s="177"/>
    </row>
    <row r="49" spans="1:16" ht="45">
      <c r="A49" s="29"/>
      <c r="B49" s="29"/>
      <c r="C49" s="30"/>
      <c r="D49" s="29"/>
      <c r="E49" s="29"/>
      <c r="F49" s="29"/>
      <c r="G49" s="29"/>
      <c r="H49" s="35" t="s">
        <v>63</v>
      </c>
      <c r="I49" s="32" t="s">
        <v>59</v>
      </c>
      <c r="J49" s="33">
        <v>1</v>
      </c>
      <c r="K49" s="33"/>
      <c r="L49" s="36">
        <v>3.7</v>
      </c>
      <c r="M49" s="34">
        <f>L49*J49*1.153</f>
        <v>4.2661000000000007</v>
      </c>
      <c r="N49" s="33">
        <f>M49</f>
        <v>4.2661000000000007</v>
      </c>
      <c r="O49" s="177"/>
      <c r="P49" s="177"/>
    </row>
    <row r="50" spans="1:16">
      <c r="A50" s="214">
        <v>4</v>
      </c>
      <c r="B50" s="218" t="s">
        <v>64</v>
      </c>
      <c r="C50" s="219" t="s">
        <v>65</v>
      </c>
      <c r="D50" s="214" t="s">
        <v>27</v>
      </c>
      <c r="E50" s="220">
        <v>502</v>
      </c>
      <c r="F50" s="21">
        <f>0.06/2</f>
        <v>0.03</v>
      </c>
      <c r="G50" s="21">
        <f>0.05/2</f>
        <v>2.5000000000000001E-2</v>
      </c>
      <c r="H50" s="214" t="s">
        <v>28</v>
      </c>
      <c r="I50" s="214" t="s">
        <v>28</v>
      </c>
      <c r="J50" s="214" t="s">
        <v>28</v>
      </c>
      <c r="K50" s="214" t="s">
        <v>28</v>
      </c>
      <c r="L50" s="214" t="s">
        <v>28</v>
      </c>
      <c r="M50" s="214" t="s">
        <v>28</v>
      </c>
      <c r="N50" s="215">
        <f>F51+G51</f>
        <v>0.12482059999999999</v>
      </c>
      <c r="O50" s="216">
        <f>N50+N52</f>
        <v>0.18304709999999999</v>
      </c>
      <c r="P50" s="216">
        <f>E50*O50</f>
        <v>91.889644199999992</v>
      </c>
    </row>
    <row r="51" spans="1:16">
      <c r="A51" s="214"/>
      <c r="B51" s="218"/>
      <c r="C51" s="219"/>
      <c r="D51" s="214"/>
      <c r="E51" s="220"/>
      <c r="F51" s="13">
        <f>F50*1.94067</f>
        <v>5.8220099999999997E-2</v>
      </c>
      <c r="G51" s="13">
        <f>G50*2.66402</f>
        <v>6.6600499999999993E-2</v>
      </c>
      <c r="H51" s="214"/>
      <c r="I51" s="214"/>
      <c r="J51" s="214"/>
      <c r="K51" s="214"/>
      <c r="L51" s="214"/>
      <c r="M51" s="214"/>
      <c r="N51" s="215"/>
      <c r="O51" s="217"/>
      <c r="P51" s="217"/>
    </row>
    <row r="52" spans="1:16" ht="30">
      <c r="A52" s="22"/>
      <c r="B52" s="22"/>
      <c r="C52" s="23"/>
      <c r="D52" s="22"/>
      <c r="E52" s="21"/>
      <c r="F52" s="24"/>
      <c r="G52" s="24"/>
      <c r="H52" s="22" t="s">
        <v>66</v>
      </c>
      <c r="I52" s="22" t="s">
        <v>27</v>
      </c>
      <c r="J52" s="21">
        <v>1.01</v>
      </c>
      <c r="K52" s="22"/>
      <c r="L52" s="25">
        <v>0.05</v>
      </c>
      <c r="M52" s="26">
        <f>L52*J52*1.153</f>
        <v>5.8226500000000007E-2</v>
      </c>
      <c r="N52" s="27">
        <f>M52</f>
        <v>5.8226500000000007E-2</v>
      </c>
      <c r="O52" s="217"/>
      <c r="P52" s="217"/>
    </row>
    <row r="53" spans="1:16">
      <c r="A53" s="142">
        <v>5</v>
      </c>
      <c r="B53" s="211" t="s">
        <v>67</v>
      </c>
      <c r="C53" s="212" t="s">
        <v>68</v>
      </c>
      <c r="D53" s="142" t="s">
        <v>69</v>
      </c>
      <c r="E53" s="213">
        <v>0.502</v>
      </c>
      <c r="F53" s="37">
        <v>29.8</v>
      </c>
      <c r="G53" s="38">
        <v>0</v>
      </c>
      <c r="H53" s="142" t="s">
        <v>28</v>
      </c>
      <c r="I53" s="142" t="s">
        <v>28</v>
      </c>
      <c r="J53" s="142" t="s">
        <v>28</v>
      </c>
      <c r="K53" s="142" t="s">
        <v>28</v>
      </c>
      <c r="L53" s="142" t="s">
        <v>28</v>
      </c>
      <c r="M53" s="142" t="s">
        <v>28</v>
      </c>
      <c r="N53" s="210">
        <f>F54+G54</f>
        <v>57.831966000000001</v>
      </c>
      <c r="O53" s="206">
        <f>N53+N55</f>
        <v>74.631176000000011</v>
      </c>
      <c r="P53" s="206">
        <f>O53*E53</f>
        <v>37.464850352000006</v>
      </c>
    </row>
    <row r="54" spans="1:16">
      <c r="A54" s="142"/>
      <c r="B54" s="211"/>
      <c r="C54" s="212"/>
      <c r="D54" s="142"/>
      <c r="E54" s="213"/>
      <c r="F54" s="13">
        <f>F53*1.94067</f>
        <v>57.831966000000001</v>
      </c>
      <c r="G54" s="13">
        <f>G53*2.66402</f>
        <v>0</v>
      </c>
      <c r="H54" s="142"/>
      <c r="I54" s="142"/>
      <c r="J54" s="142"/>
      <c r="K54" s="142"/>
      <c r="L54" s="142"/>
      <c r="M54" s="142"/>
      <c r="N54" s="210"/>
      <c r="O54" s="206"/>
      <c r="P54" s="206"/>
    </row>
    <row r="55" spans="1:16" ht="18">
      <c r="A55" s="39"/>
      <c r="B55" s="39"/>
      <c r="C55" s="40"/>
      <c r="D55" s="39"/>
      <c r="E55" s="39"/>
      <c r="F55" s="39"/>
      <c r="G55" s="39"/>
      <c r="H55" s="35" t="s">
        <v>70</v>
      </c>
      <c r="I55" s="35" t="s">
        <v>31</v>
      </c>
      <c r="J55" s="41">
        <v>94</v>
      </c>
      <c r="K55" s="42"/>
      <c r="L55" s="43">
        <v>0.155</v>
      </c>
      <c r="M55" s="26">
        <f>L55*J55*1.153</f>
        <v>16.799210000000002</v>
      </c>
      <c r="N55" s="42">
        <f>M55</f>
        <v>16.799210000000002</v>
      </c>
      <c r="O55" s="206"/>
      <c r="P55" s="206"/>
    </row>
    <row r="56" spans="1:16">
      <c r="A56" s="207" t="s">
        <v>71</v>
      </c>
      <c r="B56" s="208"/>
      <c r="C56" s="208"/>
      <c r="D56" s="208"/>
      <c r="E56" s="209"/>
      <c r="F56" s="44"/>
      <c r="G56" s="44"/>
      <c r="H56" s="45"/>
      <c r="I56" s="45"/>
      <c r="J56" s="45"/>
      <c r="K56" s="45"/>
      <c r="L56" s="45"/>
      <c r="M56" s="45"/>
      <c r="N56" s="45"/>
      <c r="O56" s="45"/>
      <c r="P56" s="46"/>
    </row>
    <row r="57" spans="1:16">
      <c r="A57" s="207" t="s">
        <v>53</v>
      </c>
      <c r="B57" s="208"/>
      <c r="C57" s="208"/>
      <c r="D57" s="208"/>
      <c r="E57" s="209"/>
      <c r="F57" s="44"/>
      <c r="G57" s="44"/>
      <c r="H57" s="45"/>
      <c r="I57" s="45"/>
      <c r="J57" s="45"/>
      <c r="K57" s="45"/>
      <c r="L57" s="45"/>
      <c r="M57" s="45"/>
      <c r="N57" s="45"/>
      <c r="O57" s="45"/>
      <c r="P57" s="46"/>
    </row>
    <row r="58" spans="1:16">
      <c r="A58" s="199">
        <v>1</v>
      </c>
      <c r="B58" s="203" t="s">
        <v>72</v>
      </c>
      <c r="C58" s="204" t="s">
        <v>73</v>
      </c>
      <c r="D58" s="199" t="s">
        <v>59</v>
      </c>
      <c r="E58" s="205">
        <v>1</v>
      </c>
      <c r="F58" s="28">
        <v>1.58</v>
      </c>
      <c r="G58" s="28">
        <v>0.12</v>
      </c>
      <c r="H58" s="199" t="s">
        <v>28</v>
      </c>
      <c r="I58" s="199" t="s">
        <v>28</v>
      </c>
      <c r="J58" s="199" t="s">
        <v>28</v>
      </c>
      <c r="K58" s="199" t="s">
        <v>28</v>
      </c>
      <c r="L58" s="199" t="s">
        <v>28</v>
      </c>
      <c r="M58" s="199" t="s">
        <v>28</v>
      </c>
      <c r="N58" s="200">
        <f>F59+G59</f>
        <v>3.3859409999999999</v>
      </c>
      <c r="O58" s="201">
        <f>N58+N60</f>
        <v>163.652941</v>
      </c>
      <c r="P58" s="202">
        <f>O58*E58</f>
        <v>163.652941</v>
      </c>
    </row>
    <row r="59" spans="1:16">
      <c r="A59" s="199"/>
      <c r="B59" s="203"/>
      <c r="C59" s="204"/>
      <c r="D59" s="199"/>
      <c r="E59" s="205"/>
      <c r="F59" s="13">
        <f>F58*1.94067</f>
        <v>3.0662585999999998</v>
      </c>
      <c r="G59" s="13">
        <f>G58*2.66402</f>
        <v>0.31968239999999998</v>
      </c>
      <c r="H59" s="199"/>
      <c r="I59" s="199"/>
      <c r="J59" s="199"/>
      <c r="K59" s="199"/>
      <c r="L59" s="199"/>
      <c r="M59" s="199"/>
      <c r="N59" s="200"/>
      <c r="O59" s="201"/>
      <c r="P59" s="202"/>
    </row>
    <row r="60" spans="1:16" ht="15.75">
      <c r="A60" s="47"/>
      <c r="B60" s="47"/>
      <c r="C60" s="48"/>
      <c r="D60" s="47"/>
      <c r="E60" s="47"/>
      <c r="F60" s="47"/>
      <c r="G60" s="47"/>
      <c r="H60" s="49" t="s">
        <v>74</v>
      </c>
      <c r="I60" s="50" t="s">
        <v>59</v>
      </c>
      <c r="J60" s="51">
        <v>1</v>
      </c>
      <c r="K60" s="52"/>
      <c r="L60" s="36">
        <v>139</v>
      </c>
      <c r="M60" s="34">
        <f>L60*J60*1.153</f>
        <v>160.267</v>
      </c>
      <c r="N60" s="51">
        <f>M60</f>
        <v>160.267</v>
      </c>
      <c r="O60" s="201"/>
      <c r="P60" s="202"/>
    </row>
    <row r="61" spans="1:16">
      <c r="A61" s="199">
        <v>2</v>
      </c>
      <c r="B61" s="203" t="s">
        <v>75</v>
      </c>
      <c r="C61" s="204" t="s">
        <v>76</v>
      </c>
      <c r="D61" s="199" t="s">
        <v>59</v>
      </c>
      <c r="E61" s="205">
        <v>1</v>
      </c>
      <c r="F61" s="28">
        <f>1.31/2</f>
        <v>0.65500000000000003</v>
      </c>
      <c r="G61" s="28">
        <f>0.09/2</f>
        <v>4.4999999999999998E-2</v>
      </c>
      <c r="H61" s="199" t="s">
        <v>28</v>
      </c>
      <c r="I61" s="199" t="s">
        <v>28</v>
      </c>
      <c r="J61" s="199" t="s">
        <v>28</v>
      </c>
      <c r="K61" s="199" t="s">
        <v>28</v>
      </c>
      <c r="L61" s="199" t="s">
        <v>28</v>
      </c>
      <c r="M61" s="199" t="s">
        <v>28</v>
      </c>
      <c r="N61" s="200">
        <f>F62+G62</f>
        <v>1.3910197500000001</v>
      </c>
      <c r="O61" s="201">
        <f>N61+N63</f>
        <v>18.455419750000004</v>
      </c>
      <c r="P61" s="202">
        <f>O61*E61</f>
        <v>18.455419750000004</v>
      </c>
    </row>
    <row r="62" spans="1:16">
      <c r="A62" s="199"/>
      <c r="B62" s="203"/>
      <c r="C62" s="204"/>
      <c r="D62" s="199"/>
      <c r="E62" s="205"/>
      <c r="F62" s="13">
        <f>F61*1.94067</f>
        <v>1.27113885</v>
      </c>
      <c r="G62" s="13">
        <f>G61*2.66402</f>
        <v>0.11988089999999998</v>
      </c>
      <c r="H62" s="199"/>
      <c r="I62" s="199"/>
      <c r="J62" s="199"/>
      <c r="K62" s="199"/>
      <c r="L62" s="199"/>
      <c r="M62" s="199"/>
      <c r="N62" s="200"/>
      <c r="O62" s="201"/>
      <c r="P62" s="202"/>
    </row>
    <row r="63" spans="1:16" ht="15.75">
      <c r="A63" s="47"/>
      <c r="B63" s="47"/>
      <c r="C63" s="48"/>
      <c r="D63" s="47"/>
      <c r="E63" s="47"/>
      <c r="F63" s="47"/>
      <c r="G63" s="47"/>
      <c r="H63" s="49" t="s">
        <v>77</v>
      </c>
      <c r="I63" s="50" t="s">
        <v>59</v>
      </c>
      <c r="J63" s="51">
        <v>1</v>
      </c>
      <c r="K63" s="52"/>
      <c r="L63" s="33">
        <v>14.8</v>
      </c>
      <c r="M63" s="34">
        <f>L63*J63*1.153</f>
        <v>17.064400000000003</v>
      </c>
      <c r="N63" s="51">
        <f>M63</f>
        <v>17.064400000000003</v>
      </c>
      <c r="O63" s="201"/>
      <c r="P63" s="202"/>
    </row>
    <row r="64" spans="1:16">
      <c r="A64" s="184">
        <v>3</v>
      </c>
      <c r="B64" s="186" t="s">
        <v>57</v>
      </c>
      <c r="C64" s="187" t="s">
        <v>58</v>
      </c>
      <c r="D64" s="184" t="s">
        <v>59</v>
      </c>
      <c r="E64" s="188">
        <v>2</v>
      </c>
      <c r="F64" s="28">
        <v>0.62</v>
      </c>
      <c r="G64" s="28">
        <v>0.57999999999999996</v>
      </c>
      <c r="H64" s="184" t="s">
        <v>28</v>
      </c>
      <c r="I64" s="184" t="s">
        <v>28</v>
      </c>
      <c r="J64" s="184" t="s">
        <v>28</v>
      </c>
      <c r="K64" s="184" t="s">
        <v>28</v>
      </c>
      <c r="L64" s="184" t="s">
        <v>28</v>
      </c>
      <c r="M64" s="184" t="s">
        <v>28</v>
      </c>
      <c r="N64" s="185">
        <f>F65+G65</f>
        <v>2.7483469999999999</v>
      </c>
      <c r="O64" s="177">
        <f>N64+N66</f>
        <v>10.242847000000001</v>
      </c>
      <c r="P64" s="177">
        <f>O64*E64</f>
        <v>20.485694000000002</v>
      </c>
    </row>
    <row r="65" spans="1:16">
      <c r="A65" s="184"/>
      <c r="B65" s="186"/>
      <c r="C65" s="187"/>
      <c r="D65" s="184"/>
      <c r="E65" s="188"/>
      <c r="F65" s="13">
        <f>F64*1.94067</f>
        <v>1.2032153999999999</v>
      </c>
      <c r="G65" s="13">
        <f>G64*2.66402</f>
        <v>1.5451315999999997</v>
      </c>
      <c r="H65" s="184"/>
      <c r="I65" s="184"/>
      <c r="J65" s="184"/>
      <c r="K65" s="184"/>
      <c r="L65" s="184"/>
      <c r="M65" s="184"/>
      <c r="N65" s="185"/>
      <c r="O65" s="177"/>
      <c r="P65" s="177"/>
    </row>
    <row r="66" spans="1:16" ht="15.75">
      <c r="A66" s="29"/>
      <c r="B66" s="29"/>
      <c r="C66" s="30"/>
      <c r="D66" s="29"/>
      <c r="E66" s="29"/>
      <c r="F66" s="29"/>
      <c r="G66" s="29"/>
      <c r="H66" s="31" t="s">
        <v>60</v>
      </c>
      <c r="I66" s="32" t="s">
        <v>59</v>
      </c>
      <c r="J66" s="33">
        <v>1</v>
      </c>
      <c r="K66" s="33"/>
      <c r="L66" s="33">
        <v>6.5</v>
      </c>
      <c r="M66" s="34">
        <f>L66*J66*1.153</f>
        <v>7.4945000000000004</v>
      </c>
      <c r="N66" s="33">
        <f>M66</f>
        <v>7.4945000000000004</v>
      </c>
      <c r="O66" s="177"/>
      <c r="P66" s="177"/>
    </row>
    <row r="67" spans="1:16">
      <c r="A67" s="189">
        <v>4</v>
      </c>
      <c r="B67" s="196" t="s">
        <v>78</v>
      </c>
      <c r="C67" s="197" t="s">
        <v>79</v>
      </c>
      <c r="D67" s="189" t="s">
        <v>80</v>
      </c>
      <c r="E67" s="191">
        <v>0.3</v>
      </c>
      <c r="F67" s="53">
        <v>0.38400000000000001</v>
      </c>
      <c r="G67" s="54">
        <v>2.9999999999999997E-4</v>
      </c>
      <c r="H67" s="189" t="s">
        <v>28</v>
      </c>
      <c r="I67" s="189" t="s">
        <v>28</v>
      </c>
      <c r="J67" s="189" t="s">
        <v>28</v>
      </c>
      <c r="K67" s="189" t="s">
        <v>28</v>
      </c>
      <c r="L67" s="189" t="s">
        <v>28</v>
      </c>
      <c r="M67" s="189" t="s">
        <v>28</v>
      </c>
      <c r="N67" s="191">
        <f>F68+G68</f>
        <v>0.74601648600000003</v>
      </c>
      <c r="O67" s="193">
        <f>N67+N69</f>
        <v>1.0889081924044945</v>
      </c>
      <c r="P67" s="193">
        <f>E67*O67</f>
        <v>0.32667245772134834</v>
      </c>
    </row>
    <row r="68" spans="1:16">
      <c r="A68" s="190"/>
      <c r="B68" s="190"/>
      <c r="C68" s="198"/>
      <c r="D68" s="190"/>
      <c r="E68" s="192"/>
      <c r="F68" s="13">
        <f>F67*1.94067</f>
        <v>0.74521727999999998</v>
      </c>
      <c r="G68" s="13">
        <f>G67*2.66402</f>
        <v>7.992059999999999E-4</v>
      </c>
      <c r="H68" s="190"/>
      <c r="I68" s="190"/>
      <c r="J68" s="190"/>
      <c r="K68" s="190"/>
      <c r="L68" s="190"/>
      <c r="M68" s="190"/>
      <c r="N68" s="192"/>
      <c r="O68" s="194"/>
      <c r="P68" s="194"/>
    </row>
    <row r="69" spans="1:16" ht="15.75">
      <c r="A69" s="29"/>
      <c r="B69" s="29"/>
      <c r="C69" s="30"/>
      <c r="D69" s="29"/>
      <c r="E69" s="29"/>
      <c r="F69" s="29"/>
      <c r="G69" s="29"/>
      <c r="H69" s="55" t="s">
        <v>81</v>
      </c>
      <c r="I69" s="32" t="s">
        <v>82</v>
      </c>
      <c r="J69" s="33">
        <v>0.25</v>
      </c>
      <c r="K69" s="31"/>
      <c r="L69" s="56">
        <f>0.964/0.89</f>
        <v>1.0831460674157303</v>
      </c>
      <c r="M69" s="52">
        <f>L69*J69*1.153</f>
        <v>0.31221685393258425</v>
      </c>
      <c r="N69" s="193">
        <f>M69+M70+M71</f>
        <v>0.3428917064044944</v>
      </c>
      <c r="O69" s="194"/>
      <c r="P69" s="194"/>
    </row>
    <row r="70" spans="1:16" ht="15.75">
      <c r="A70" s="29"/>
      <c r="B70" s="29"/>
      <c r="C70" s="30"/>
      <c r="D70" s="29"/>
      <c r="E70" s="29"/>
      <c r="F70" s="29"/>
      <c r="G70" s="29"/>
      <c r="H70" s="55" t="s">
        <v>83</v>
      </c>
      <c r="I70" s="32" t="s">
        <v>82</v>
      </c>
      <c r="J70" s="33">
        <v>0.03</v>
      </c>
      <c r="K70" s="29"/>
      <c r="L70" s="56">
        <v>0.79700000000000004</v>
      </c>
      <c r="M70" s="52">
        <f>L70*J70*1.153</f>
        <v>2.7568230000000003E-2</v>
      </c>
      <c r="N70" s="194"/>
      <c r="O70" s="194"/>
      <c r="P70" s="194"/>
    </row>
    <row r="71" spans="1:16" ht="15.75">
      <c r="A71" s="29"/>
      <c r="B71" s="29"/>
      <c r="C71" s="30"/>
      <c r="D71" s="29"/>
      <c r="E71" s="29"/>
      <c r="F71" s="29"/>
      <c r="G71" s="29"/>
      <c r="H71" s="55" t="s">
        <v>84</v>
      </c>
      <c r="I71" s="32" t="s">
        <v>82</v>
      </c>
      <c r="J71" s="56">
        <v>2E-3</v>
      </c>
      <c r="K71" s="31"/>
      <c r="L71" s="33">
        <f>1.199/0.89</f>
        <v>1.3471910112359551</v>
      </c>
      <c r="M71" s="57">
        <f>L71*J71*1.153</f>
        <v>3.1066224719101124E-3</v>
      </c>
      <c r="N71" s="195"/>
      <c r="O71" s="195"/>
      <c r="P71" s="195"/>
    </row>
    <row r="72" spans="1:16">
      <c r="A72" s="184">
        <v>5</v>
      </c>
      <c r="B72" s="186" t="s">
        <v>61</v>
      </c>
      <c r="C72" s="187" t="s">
        <v>85</v>
      </c>
      <c r="D72" s="184" t="s">
        <v>59</v>
      </c>
      <c r="E72" s="188">
        <v>1</v>
      </c>
      <c r="F72" s="28">
        <v>0.23100000000000001</v>
      </c>
      <c r="G72" s="28">
        <v>0.151</v>
      </c>
      <c r="H72" s="184" t="s">
        <v>28</v>
      </c>
      <c r="I72" s="184" t="s">
        <v>28</v>
      </c>
      <c r="J72" s="184" t="s">
        <v>28</v>
      </c>
      <c r="K72" s="184" t="s">
        <v>28</v>
      </c>
      <c r="L72" s="184" t="s">
        <v>28</v>
      </c>
      <c r="M72" s="184" t="s">
        <v>28</v>
      </c>
      <c r="N72" s="185">
        <f>F73+G73</f>
        <v>0.85056178999999998</v>
      </c>
      <c r="O72" s="177">
        <f>N72+N74</f>
        <v>5.1166617900000002</v>
      </c>
      <c r="P72" s="177">
        <f>O72*E72</f>
        <v>5.1166617900000002</v>
      </c>
    </row>
    <row r="73" spans="1:16">
      <c r="A73" s="184"/>
      <c r="B73" s="186"/>
      <c r="C73" s="187"/>
      <c r="D73" s="184"/>
      <c r="E73" s="188"/>
      <c r="F73" s="13">
        <f>F72*1.94067</f>
        <v>0.44829477000000001</v>
      </c>
      <c r="G73" s="13">
        <f>G72*2.66402</f>
        <v>0.40226701999999998</v>
      </c>
      <c r="H73" s="184"/>
      <c r="I73" s="184"/>
      <c r="J73" s="184"/>
      <c r="K73" s="184"/>
      <c r="L73" s="184"/>
      <c r="M73" s="184"/>
      <c r="N73" s="185"/>
      <c r="O73" s="177"/>
      <c r="P73" s="177"/>
    </row>
    <row r="74" spans="1:16" ht="45">
      <c r="A74" s="29"/>
      <c r="B74" s="29"/>
      <c r="C74" s="30"/>
      <c r="D74" s="29"/>
      <c r="E74" s="29"/>
      <c r="F74" s="29"/>
      <c r="G74" s="29"/>
      <c r="H74" s="35" t="s">
        <v>63</v>
      </c>
      <c r="I74" s="32" t="s">
        <v>59</v>
      </c>
      <c r="J74" s="33">
        <v>1</v>
      </c>
      <c r="K74" s="33"/>
      <c r="L74" s="36">
        <v>3.7</v>
      </c>
      <c r="M74" s="34">
        <f>L74*J74*1.153</f>
        <v>4.2661000000000007</v>
      </c>
      <c r="N74" s="33">
        <f>M74</f>
        <v>4.2661000000000007</v>
      </c>
      <c r="O74" s="177"/>
      <c r="P74" s="177"/>
    </row>
    <row r="75" spans="1:16">
      <c r="A75" s="170">
        <v>6</v>
      </c>
      <c r="B75" s="178" t="s">
        <v>86</v>
      </c>
      <c r="C75" s="180" t="s">
        <v>87</v>
      </c>
      <c r="D75" s="170" t="s">
        <v>31</v>
      </c>
      <c r="E75" s="182">
        <v>4.0000000000000001E-3</v>
      </c>
      <c r="F75" s="58">
        <v>2.34</v>
      </c>
      <c r="G75" s="58">
        <v>1.2</v>
      </c>
      <c r="H75" s="170" t="s">
        <v>28</v>
      </c>
      <c r="I75" s="170" t="s">
        <v>28</v>
      </c>
      <c r="J75" s="170" t="s">
        <v>28</v>
      </c>
      <c r="K75" s="170" t="s">
        <v>28</v>
      </c>
      <c r="L75" s="170" t="s">
        <v>28</v>
      </c>
      <c r="M75" s="170" t="s">
        <v>28</v>
      </c>
      <c r="N75" s="172">
        <f>F76+G76</f>
        <v>7.7379917999999996</v>
      </c>
      <c r="O75" s="174">
        <f>N75+N77</f>
        <v>45.507965799999994</v>
      </c>
      <c r="P75" s="174">
        <f>O75*E75</f>
        <v>0.18203186319999998</v>
      </c>
    </row>
    <row r="76" spans="1:16">
      <c r="A76" s="171"/>
      <c r="B76" s="179"/>
      <c r="C76" s="181"/>
      <c r="D76" s="171"/>
      <c r="E76" s="183"/>
      <c r="F76" s="13">
        <f>F75*1.94067</f>
        <v>4.5411677999999993</v>
      </c>
      <c r="G76" s="13">
        <f>G75*2.66402</f>
        <v>3.1968239999999999</v>
      </c>
      <c r="H76" s="171"/>
      <c r="I76" s="171"/>
      <c r="J76" s="171"/>
      <c r="K76" s="171"/>
      <c r="L76" s="171"/>
      <c r="M76" s="171"/>
      <c r="N76" s="173"/>
      <c r="O76" s="175"/>
      <c r="P76" s="175"/>
    </row>
    <row r="77" spans="1:16" ht="18.75">
      <c r="A77" s="59"/>
      <c r="B77" s="59"/>
      <c r="C77" s="60"/>
      <c r="D77" s="59"/>
      <c r="E77" s="59"/>
      <c r="F77" s="59"/>
      <c r="G77" s="59"/>
      <c r="H77" s="61" t="s">
        <v>88</v>
      </c>
      <c r="I77" s="62" t="s">
        <v>31</v>
      </c>
      <c r="J77" s="63">
        <v>1.02</v>
      </c>
      <c r="K77" s="63"/>
      <c r="L77" s="64">
        <v>27.65</v>
      </c>
      <c r="M77" s="52">
        <f>L77*J77*1.153</f>
        <v>32.518059000000001</v>
      </c>
      <c r="N77" s="174">
        <f>M77+M78+M79</f>
        <v>37.769973999999998</v>
      </c>
      <c r="O77" s="175"/>
      <c r="P77" s="175"/>
    </row>
    <row r="78" spans="1:16" ht="18.75">
      <c r="A78" s="59"/>
      <c r="B78" s="59"/>
      <c r="C78" s="60"/>
      <c r="D78" s="59"/>
      <c r="E78" s="59"/>
      <c r="F78" s="59"/>
      <c r="G78" s="59"/>
      <c r="H78" s="61" t="s">
        <v>89</v>
      </c>
      <c r="I78" s="62" t="s">
        <v>90</v>
      </c>
      <c r="J78" s="64">
        <v>1.1599999999999999</v>
      </c>
      <c r="K78" s="63"/>
      <c r="L78" s="64">
        <v>3.5</v>
      </c>
      <c r="M78" s="52">
        <f>L78*J78*1.153</f>
        <v>4.6811799999999995</v>
      </c>
      <c r="N78" s="175"/>
      <c r="O78" s="175"/>
      <c r="P78" s="175"/>
    </row>
    <row r="79" spans="1:16" ht="30">
      <c r="A79" s="59"/>
      <c r="B79" s="59"/>
      <c r="C79" s="60"/>
      <c r="D79" s="59"/>
      <c r="E79" s="59"/>
      <c r="F79" s="59"/>
      <c r="G79" s="59"/>
      <c r="H79" s="65" t="s">
        <v>91</v>
      </c>
      <c r="I79" s="62" t="s">
        <v>31</v>
      </c>
      <c r="J79" s="66">
        <v>3.5999999999999999E-3</v>
      </c>
      <c r="K79" s="63"/>
      <c r="L79" s="67">
        <v>137.5</v>
      </c>
      <c r="M79" s="52">
        <f>L79*J79*1.153</f>
        <v>0.57073499999999999</v>
      </c>
      <c r="N79" s="176"/>
      <c r="O79" s="176"/>
      <c r="P79" s="176"/>
    </row>
    <row r="80" spans="1:16">
      <c r="A80" s="140">
        <v>7</v>
      </c>
      <c r="B80" s="168" t="s">
        <v>92</v>
      </c>
      <c r="C80" s="166" t="s">
        <v>93</v>
      </c>
      <c r="D80" s="140" t="s">
        <v>82</v>
      </c>
      <c r="E80" s="152">
        <v>12.67</v>
      </c>
      <c r="F80" s="68">
        <v>2.5000000000000001E-2</v>
      </c>
      <c r="G80" s="68">
        <v>1.4999999999999999E-2</v>
      </c>
      <c r="H80" s="140" t="s">
        <v>28</v>
      </c>
      <c r="I80" s="140" t="s">
        <v>28</v>
      </c>
      <c r="J80" s="140" t="s">
        <v>28</v>
      </c>
      <c r="K80" s="140" t="s">
        <v>28</v>
      </c>
      <c r="L80" s="140" t="s">
        <v>28</v>
      </c>
      <c r="M80" s="140" t="s">
        <v>28</v>
      </c>
      <c r="N80" s="137">
        <f>F81+G81</f>
        <v>8.8477050000000002E-2</v>
      </c>
      <c r="O80" s="137">
        <f>N80+M82</f>
        <v>0.66497705000000007</v>
      </c>
      <c r="P80" s="137">
        <f>E80*O80</f>
        <v>8.4252592235000012</v>
      </c>
    </row>
    <row r="81" spans="1:16">
      <c r="A81" s="141"/>
      <c r="B81" s="169"/>
      <c r="C81" s="167"/>
      <c r="D81" s="141"/>
      <c r="E81" s="153"/>
      <c r="F81" s="13">
        <f>F80*1.94067</f>
        <v>4.8516749999999997E-2</v>
      </c>
      <c r="G81" s="13">
        <f>G80*2.66402</f>
        <v>3.9960299999999997E-2</v>
      </c>
      <c r="H81" s="141"/>
      <c r="I81" s="141"/>
      <c r="J81" s="141"/>
      <c r="K81" s="141"/>
      <c r="L81" s="141"/>
      <c r="M81" s="141"/>
      <c r="N81" s="138"/>
      <c r="O81" s="162"/>
      <c r="P81" s="162"/>
    </row>
    <row r="82" spans="1:16" ht="30">
      <c r="A82" s="69"/>
      <c r="B82" s="69"/>
      <c r="C82" s="70"/>
      <c r="D82" s="69"/>
      <c r="E82" s="34"/>
      <c r="F82" s="71"/>
      <c r="G82" s="71"/>
      <c r="H82" s="69" t="s">
        <v>94</v>
      </c>
      <c r="I82" s="69" t="s">
        <v>82</v>
      </c>
      <c r="J82" s="72">
        <v>1</v>
      </c>
      <c r="K82" s="69"/>
      <c r="L82" s="34">
        <v>0.5</v>
      </c>
      <c r="M82" s="52">
        <f>L82*J82*1.153</f>
        <v>0.57650000000000001</v>
      </c>
      <c r="N82" s="34">
        <f>M82</f>
        <v>0.57650000000000001</v>
      </c>
      <c r="O82" s="138"/>
      <c r="P82" s="138"/>
    </row>
    <row r="83" spans="1:16">
      <c r="A83" s="163" t="s">
        <v>24</v>
      </c>
      <c r="B83" s="164"/>
      <c r="C83" s="164"/>
      <c r="D83" s="164"/>
      <c r="E83" s="165"/>
      <c r="F83" s="9"/>
      <c r="G83" s="9"/>
      <c r="H83" s="10"/>
      <c r="I83" s="10"/>
      <c r="J83" s="10"/>
      <c r="K83" s="10"/>
      <c r="L83" s="10"/>
      <c r="M83" s="10"/>
      <c r="N83" s="10"/>
      <c r="O83" s="10"/>
      <c r="P83" s="11"/>
    </row>
    <row r="84" spans="1:16">
      <c r="A84" s="142">
        <v>1</v>
      </c>
      <c r="B84" s="140" t="s">
        <v>95</v>
      </c>
      <c r="C84" s="166" t="s">
        <v>96</v>
      </c>
      <c r="D84" s="140" t="s">
        <v>31</v>
      </c>
      <c r="E84" s="152">
        <v>5</v>
      </c>
      <c r="F84" s="18">
        <f>3.27</f>
        <v>3.27</v>
      </c>
      <c r="G84" s="18">
        <f>3.81</f>
        <v>3.81</v>
      </c>
      <c r="H84" s="140" t="s">
        <v>28</v>
      </c>
      <c r="I84" s="140" t="s">
        <v>28</v>
      </c>
      <c r="J84" s="140" t="s">
        <v>28</v>
      </c>
      <c r="K84" s="140" t="s">
        <v>28</v>
      </c>
      <c r="L84" s="140" t="s">
        <v>28</v>
      </c>
      <c r="M84" s="140" t="s">
        <v>28</v>
      </c>
      <c r="N84" s="137">
        <f>F85+G85</f>
        <v>16.4959071</v>
      </c>
      <c r="O84" s="137">
        <f>N84</f>
        <v>16.4959071</v>
      </c>
      <c r="P84" s="137">
        <f>E84*O84</f>
        <v>82.479535499999997</v>
      </c>
    </row>
    <row r="85" spans="1:16">
      <c r="A85" s="142"/>
      <c r="B85" s="141"/>
      <c r="C85" s="167"/>
      <c r="D85" s="141"/>
      <c r="E85" s="153"/>
      <c r="F85" s="13">
        <f>F84*1.94067</f>
        <v>6.3459908999999994</v>
      </c>
      <c r="G85" s="13">
        <f>G84*2.66402</f>
        <v>10.1499162</v>
      </c>
      <c r="H85" s="141"/>
      <c r="I85" s="141"/>
      <c r="J85" s="141"/>
      <c r="K85" s="141"/>
      <c r="L85" s="141"/>
      <c r="M85" s="141"/>
      <c r="N85" s="138"/>
      <c r="O85" s="138"/>
      <c r="P85" s="138"/>
    </row>
    <row r="86" spans="1:16">
      <c r="A86" s="154">
        <v>2</v>
      </c>
      <c r="B86" s="156" t="s">
        <v>51</v>
      </c>
      <c r="C86" s="158" t="s">
        <v>97</v>
      </c>
      <c r="D86" s="146" t="s">
        <v>31</v>
      </c>
      <c r="E86" s="160">
        <v>3.7</v>
      </c>
      <c r="F86" s="20">
        <v>7.3999999999999996E-2</v>
      </c>
      <c r="G86" s="20">
        <f>0.0172+42/1000</f>
        <v>5.9200000000000003E-2</v>
      </c>
      <c r="H86" s="146" t="s">
        <v>28</v>
      </c>
      <c r="I86" s="146" t="s">
        <v>28</v>
      </c>
      <c r="J86" s="146" t="s">
        <v>28</v>
      </c>
      <c r="K86" s="146" t="s">
        <v>28</v>
      </c>
      <c r="L86" s="146" t="s">
        <v>28</v>
      </c>
      <c r="M86" s="146" t="s">
        <v>28</v>
      </c>
      <c r="N86" s="148">
        <f>F87+G87</f>
        <v>0.30131956399999998</v>
      </c>
      <c r="O86" s="148">
        <f>N86</f>
        <v>0.30131956399999998</v>
      </c>
      <c r="P86" s="150">
        <f>E86*O86</f>
        <v>1.1148823868</v>
      </c>
    </row>
    <row r="87" spans="1:16">
      <c r="A87" s="155"/>
      <c r="B87" s="157"/>
      <c r="C87" s="159"/>
      <c r="D87" s="147"/>
      <c r="E87" s="161"/>
      <c r="F87" s="13">
        <f>F86*1.94067</f>
        <v>0.14360957999999999</v>
      </c>
      <c r="G87" s="13">
        <f>G86*2.66402</f>
        <v>0.157709984</v>
      </c>
      <c r="H87" s="147"/>
      <c r="I87" s="147"/>
      <c r="J87" s="147"/>
      <c r="K87" s="147"/>
      <c r="L87" s="147"/>
      <c r="M87" s="147"/>
      <c r="N87" s="149"/>
      <c r="O87" s="149"/>
      <c r="P87" s="151"/>
    </row>
    <row r="88" spans="1:16">
      <c r="A88" s="142">
        <v>3</v>
      </c>
      <c r="B88" s="140" t="s">
        <v>48</v>
      </c>
      <c r="C88" s="143" t="s">
        <v>98</v>
      </c>
      <c r="D88" s="140" t="s">
        <v>31</v>
      </c>
      <c r="E88" s="152">
        <v>1.3</v>
      </c>
      <c r="F88" s="18">
        <v>0.56200000000000006</v>
      </c>
      <c r="G88" s="19">
        <v>0</v>
      </c>
      <c r="H88" s="140" t="s">
        <v>28</v>
      </c>
      <c r="I88" s="140" t="s">
        <v>28</v>
      </c>
      <c r="J88" s="140" t="s">
        <v>28</v>
      </c>
      <c r="K88" s="140" t="s">
        <v>28</v>
      </c>
      <c r="L88" s="140" t="s">
        <v>28</v>
      </c>
      <c r="M88" s="140" t="s">
        <v>28</v>
      </c>
      <c r="N88" s="137">
        <f>F89+G89</f>
        <v>1.0906565400000001</v>
      </c>
      <c r="O88" s="137">
        <f>N88</f>
        <v>1.0906565400000001</v>
      </c>
      <c r="P88" s="137">
        <f>E88*O88</f>
        <v>1.4178535020000003</v>
      </c>
    </row>
    <row r="89" spans="1:16">
      <c r="A89" s="142"/>
      <c r="B89" s="141"/>
      <c r="C89" s="143"/>
      <c r="D89" s="141"/>
      <c r="E89" s="153"/>
      <c r="F89" s="13">
        <f>F88*1.94067</f>
        <v>1.0906565400000001</v>
      </c>
      <c r="G89" s="13">
        <f>G88*2.66402</f>
        <v>0</v>
      </c>
      <c r="H89" s="141"/>
      <c r="I89" s="141"/>
      <c r="J89" s="141"/>
      <c r="K89" s="141"/>
      <c r="L89" s="141"/>
      <c r="M89" s="141"/>
      <c r="N89" s="138"/>
      <c r="O89" s="138"/>
      <c r="P89" s="138"/>
    </row>
    <row r="90" spans="1:16">
      <c r="A90" s="142">
        <v>4</v>
      </c>
      <c r="B90" s="140" t="s">
        <v>99</v>
      </c>
      <c r="C90" s="143" t="s">
        <v>100</v>
      </c>
      <c r="D90" s="140" t="s">
        <v>101</v>
      </c>
      <c r="E90" s="144">
        <v>1</v>
      </c>
      <c r="F90" s="18">
        <v>0</v>
      </c>
      <c r="G90" s="19">
        <v>0</v>
      </c>
      <c r="H90" s="140" t="s">
        <v>28</v>
      </c>
      <c r="I90" s="140" t="s">
        <v>28</v>
      </c>
      <c r="J90" s="140" t="s">
        <v>28</v>
      </c>
      <c r="K90" s="140" t="s">
        <v>28</v>
      </c>
      <c r="L90" s="140" t="s">
        <v>28</v>
      </c>
      <c r="M90" s="140" t="s">
        <v>28</v>
      </c>
      <c r="N90" s="137">
        <f>F91+G91</f>
        <v>0</v>
      </c>
      <c r="O90" s="137">
        <f>+'[1]GN-1+'!P37</f>
        <v>0</v>
      </c>
      <c r="P90" s="137">
        <f>E90*O90</f>
        <v>0</v>
      </c>
    </row>
    <row r="91" spans="1:16">
      <c r="A91" s="142"/>
      <c r="B91" s="141"/>
      <c r="C91" s="143"/>
      <c r="D91" s="141"/>
      <c r="E91" s="145"/>
      <c r="F91" s="13">
        <f>F90*1.94067</f>
        <v>0</v>
      </c>
      <c r="G91" s="13">
        <f>G90*2.66402</f>
        <v>0</v>
      </c>
      <c r="H91" s="141"/>
      <c r="I91" s="141"/>
      <c r="J91" s="141"/>
      <c r="K91" s="141"/>
      <c r="L91" s="141"/>
      <c r="M91" s="141"/>
      <c r="N91" s="138"/>
      <c r="O91" s="138"/>
      <c r="P91" s="138"/>
    </row>
    <row r="92" spans="1:16">
      <c r="A92" s="73"/>
      <c r="B92" s="73"/>
      <c r="C92" s="74" t="s">
        <v>102</v>
      </c>
      <c r="D92" s="75" t="s">
        <v>103</v>
      </c>
      <c r="E92" s="73"/>
      <c r="F92" s="73"/>
      <c r="G92" s="73"/>
      <c r="H92" s="73"/>
      <c r="I92" s="73"/>
      <c r="J92" s="22"/>
      <c r="K92" s="22"/>
      <c r="L92" s="22"/>
      <c r="M92" s="22"/>
      <c r="N92" s="22"/>
      <c r="O92" s="22"/>
      <c r="P92" s="76">
        <f>SUM(P13:P91)</f>
        <v>5871.9686936601702</v>
      </c>
    </row>
    <row r="93" spans="1:16">
      <c r="A93" s="73"/>
      <c r="B93" s="73"/>
      <c r="C93" s="74" t="s">
        <v>104</v>
      </c>
      <c r="D93" s="75" t="s">
        <v>103</v>
      </c>
      <c r="E93" s="73"/>
      <c r="F93" s="73"/>
      <c r="G93" s="73"/>
      <c r="H93" s="73"/>
      <c r="I93" s="73"/>
      <c r="J93" s="22"/>
      <c r="K93" s="22"/>
      <c r="L93" s="22"/>
      <c r="M93" s="22"/>
      <c r="N93" s="22"/>
      <c r="O93" s="22"/>
      <c r="P93" s="76">
        <f>P92*13.3/100</f>
        <v>780.97183625680259</v>
      </c>
    </row>
    <row r="94" spans="1:16">
      <c r="A94" s="73"/>
      <c r="B94" s="73"/>
      <c r="C94" s="74" t="s">
        <v>102</v>
      </c>
      <c r="D94" s="75" t="s">
        <v>103</v>
      </c>
      <c r="E94" s="73"/>
      <c r="F94" s="73"/>
      <c r="G94" s="73"/>
      <c r="H94" s="73"/>
      <c r="I94" s="73"/>
      <c r="J94" s="22"/>
      <c r="K94" s="22"/>
      <c r="L94" s="22"/>
      <c r="M94" s="22"/>
      <c r="N94" s="22"/>
      <c r="O94" s="22"/>
      <c r="P94" s="76">
        <f>P92+P93</f>
        <v>6652.940529916973</v>
      </c>
    </row>
    <row r="95" spans="1:16">
      <c r="A95" s="73"/>
      <c r="B95" s="73"/>
      <c r="C95" s="74" t="s">
        <v>105</v>
      </c>
      <c r="D95" s="75" t="s">
        <v>103</v>
      </c>
      <c r="E95" s="73"/>
      <c r="F95" s="73"/>
      <c r="G95" s="73"/>
      <c r="H95" s="73"/>
      <c r="I95" s="73"/>
      <c r="J95" s="22"/>
      <c r="K95" s="22"/>
      <c r="L95" s="22"/>
      <c r="M95" s="22"/>
      <c r="N95" s="22"/>
      <c r="O95" s="22"/>
      <c r="P95" s="76">
        <f>P94*11/100</f>
        <v>731.82345829086694</v>
      </c>
    </row>
    <row r="96" spans="1:16">
      <c r="A96" s="73"/>
      <c r="B96" s="73"/>
      <c r="C96" s="74" t="s">
        <v>102</v>
      </c>
      <c r="D96" s="75" t="s">
        <v>103</v>
      </c>
      <c r="E96" s="73"/>
      <c r="F96" s="73"/>
      <c r="G96" s="73"/>
      <c r="H96" s="73"/>
      <c r="I96" s="73"/>
      <c r="J96" s="22"/>
      <c r="K96" s="22"/>
      <c r="L96" s="22"/>
      <c r="M96" s="22"/>
      <c r="N96" s="22"/>
      <c r="O96" s="22"/>
      <c r="P96" s="76">
        <f>SUM(P94:P95)</f>
        <v>7384.7639882078402</v>
      </c>
    </row>
    <row r="97" spans="1:16" ht="15.75">
      <c r="A97" s="77"/>
      <c r="B97" s="78"/>
      <c r="C97" s="79"/>
      <c r="D97" s="78"/>
      <c r="E97" s="77"/>
      <c r="F97" s="77"/>
      <c r="G97" s="77"/>
      <c r="H97" s="78"/>
      <c r="I97" s="78"/>
      <c r="J97" s="78"/>
      <c r="K97" s="78"/>
      <c r="L97" s="78"/>
      <c r="M97" s="78"/>
      <c r="N97" s="78"/>
      <c r="O97" s="78"/>
      <c r="P97" s="78"/>
    </row>
    <row r="98" spans="1:16">
      <c r="A98" s="139" t="s">
        <v>106</v>
      </c>
      <c r="B98" s="139"/>
      <c r="C98" s="139"/>
      <c r="D98" s="139"/>
      <c r="E98" s="139"/>
      <c r="F98" s="139"/>
      <c r="G98" s="139"/>
      <c r="H98" s="139"/>
      <c r="I98" s="139"/>
      <c r="J98" s="139"/>
      <c r="K98" s="139"/>
      <c r="L98" s="139"/>
      <c r="M98" s="139"/>
      <c r="N98" s="139"/>
      <c r="O98" s="139"/>
      <c r="P98" s="139"/>
    </row>
    <row r="99" spans="1:16" ht="15.75">
      <c r="A99" s="77"/>
      <c r="B99" s="78"/>
      <c r="C99" s="79"/>
      <c r="D99" s="78"/>
      <c r="E99" s="77"/>
      <c r="F99" s="77"/>
      <c r="G99" s="77"/>
      <c r="H99" s="78"/>
      <c r="I99" s="78"/>
      <c r="J99" s="78"/>
      <c r="K99" s="78"/>
      <c r="L99" s="78"/>
      <c r="M99" s="78"/>
      <c r="N99" s="78"/>
      <c r="O99" s="78"/>
      <c r="P99" s="78"/>
    </row>
  </sheetData>
  <mergeCells count="438">
    <mergeCell ref="A3:P3"/>
    <mergeCell ref="A5:P5"/>
    <mergeCell ref="A6:P6"/>
    <mergeCell ref="A7:P7"/>
    <mergeCell ref="A8:C9"/>
    <mergeCell ref="D8:F8"/>
    <mergeCell ref="J8:L8"/>
    <mergeCell ref="M8:N8"/>
    <mergeCell ref="O8:P8"/>
    <mergeCell ref="D9:F9"/>
    <mergeCell ref="H9:L9"/>
    <mergeCell ref="M9:N9"/>
    <mergeCell ref="O9:P9"/>
    <mergeCell ref="A10:A11"/>
    <mergeCell ref="B10:B11"/>
    <mergeCell ref="C10:C11"/>
    <mergeCell ref="D10:D11"/>
    <mergeCell ref="E10:E11"/>
    <mergeCell ref="F10:F11"/>
    <mergeCell ref="G10:G11"/>
    <mergeCell ref="H10:M10"/>
    <mergeCell ref="N10:N11"/>
    <mergeCell ref="O10:O11"/>
    <mergeCell ref="P10:P11"/>
    <mergeCell ref="A13:E13"/>
    <mergeCell ref="A14:A15"/>
    <mergeCell ref="B14:B15"/>
    <mergeCell ref="C14:C15"/>
    <mergeCell ref="D14:D15"/>
    <mergeCell ref="E14:E15"/>
    <mergeCell ref="N14:N15"/>
    <mergeCell ref="O14:O15"/>
    <mergeCell ref="P14:P15"/>
    <mergeCell ref="A16:A17"/>
    <mergeCell ref="B16:B17"/>
    <mergeCell ref="C16:C17"/>
    <mergeCell ref="D16:D17"/>
    <mergeCell ref="E16:E17"/>
    <mergeCell ref="H16:H17"/>
    <mergeCell ref="I16:I17"/>
    <mergeCell ref="H14:H15"/>
    <mergeCell ref="I14:I15"/>
    <mergeCell ref="J14:J15"/>
    <mergeCell ref="K14:K15"/>
    <mergeCell ref="L14:L15"/>
    <mergeCell ref="M14:M15"/>
    <mergeCell ref="P16:P17"/>
    <mergeCell ref="A18:A19"/>
    <mergeCell ref="B18:B19"/>
    <mergeCell ref="C18:C19"/>
    <mergeCell ref="D18:D19"/>
    <mergeCell ref="E18:E19"/>
    <mergeCell ref="H18:H19"/>
    <mergeCell ref="I18:I19"/>
    <mergeCell ref="J18:J19"/>
    <mergeCell ref="K18:K19"/>
    <mergeCell ref="J16:J17"/>
    <mergeCell ref="K16:K17"/>
    <mergeCell ref="L16:L17"/>
    <mergeCell ref="M16:M17"/>
    <mergeCell ref="N16:N17"/>
    <mergeCell ref="O16:O17"/>
    <mergeCell ref="L18:L19"/>
    <mergeCell ref="M18:M19"/>
    <mergeCell ref="N18:N19"/>
    <mergeCell ref="O18:O19"/>
    <mergeCell ref="P18:P19"/>
    <mergeCell ref="A20:A21"/>
    <mergeCell ref="B20:B21"/>
    <mergeCell ref="C20:C21"/>
    <mergeCell ref="D20:D21"/>
    <mergeCell ref="E20:E21"/>
    <mergeCell ref="N20:N21"/>
    <mergeCell ref="O20:O21"/>
    <mergeCell ref="P20:P21"/>
    <mergeCell ref="A22:A23"/>
    <mergeCell ref="B22:B23"/>
    <mergeCell ref="C22:C23"/>
    <mergeCell ref="D22:D23"/>
    <mergeCell ref="E22:E23"/>
    <mergeCell ref="H22:H23"/>
    <mergeCell ref="I22:I23"/>
    <mergeCell ref="H20:H21"/>
    <mergeCell ref="I20:I21"/>
    <mergeCell ref="J20:J21"/>
    <mergeCell ref="K20:K21"/>
    <mergeCell ref="L20:L21"/>
    <mergeCell ref="M20:M21"/>
    <mergeCell ref="P22:P23"/>
    <mergeCell ref="A24:A25"/>
    <mergeCell ref="B24:B25"/>
    <mergeCell ref="C24:C25"/>
    <mergeCell ref="D24:D25"/>
    <mergeCell ref="E24:E25"/>
    <mergeCell ref="H24:H25"/>
    <mergeCell ref="I24:I25"/>
    <mergeCell ref="J24:J25"/>
    <mergeCell ref="K24:K25"/>
    <mergeCell ref="J22:J23"/>
    <mergeCell ref="K22:K23"/>
    <mergeCell ref="L22:L23"/>
    <mergeCell ref="M22:M23"/>
    <mergeCell ref="N22:N23"/>
    <mergeCell ref="O22:O23"/>
    <mergeCell ref="L24:L25"/>
    <mergeCell ref="M24:M25"/>
    <mergeCell ref="N24:N25"/>
    <mergeCell ref="O24:O25"/>
    <mergeCell ref="P24:P25"/>
    <mergeCell ref="A26:A27"/>
    <mergeCell ref="B26:B27"/>
    <mergeCell ref="C26:C27"/>
    <mergeCell ref="D26:D27"/>
    <mergeCell ref="E26:E27"/>
    <mergeCell ref="N26:N27"/>
    <mergeCell ref="O26:O27"/>
    <mergeCell ref="P26:P27"/>
    <mergeCell ref="A28:A29"/>
    <mergeCell ref="B28:B29"/>
    <mergeCell ref="C28:C29"/>
    <mergeCell ref="D28:D29"/>
    <mergeCell ref="E28:E29"/>
    <mergeCell ref="H28:H29"/>
    <mergeCell ref="I28:I29"/>
    <mergeCell ref="H26:H27"/>
    <mergeCell ref="I26:I27"/>
    <mergeCell ref="J26:J27"/>
    <mergeCell ref="K26:K27"/>
    <mergeCell ref="L26:L27"/>
    <mergeCell ref="M26:M27"/>
    <mergeCell ref="P28:P29"/>
    <mergeCell ref="A30:A31"/>
    <mergeCell ref="B30:B31"/>
    <mergeCell ref="C30:C31"/>
    <mergeCell ref="D30:D31"/>
    <mergeCell ref="E30:E31"/>
    <mergeCell ref="H30:H31"/>
    <mergeCell ref="I30:I31"/>
    <mergeCell ref="J30:J31"/>
    <mergeCell ref="K30:K31"/>
    <mergeCell ref="J28:J29"/>
    <mergeCell ref="K28:K29"/>
    <mergeCell ref="L28:L29"/>
    <mergeCell ref="M28:M29"/>
    <mergeCell ref="N28:N29"/>
    <mergeCell ref="O28:O29"/>
    <mergeCell ref="L30:L31"/>
    <mergeCell ref="M30:M31"/>
    <mergeCell ref="N30:N31"/>
    <mergeCell ref="O30:O31"/>
    <mergeCell ref="P30:P31"/>
    <mergeCell ref="A32:A33"/>
    <mergeCell ref="B32:B33"/>
    <mergeCell ref="C32:C33"/>
    <mergeCell ref="D32:D33"/>
    <mergeCell ref="E32:E33"/>
    <mergeCell ref="N32:N33"/>
    <mergeCell ref="O32:O33"/>
    <mergeCell ref="P32:P33"/>
    <mergeCell ref="A34:A35"/>
    <mergeCell ref="B34:B35"/>
    <mergeCell ref="C34:C35"/>
    <mergeCell ref="D34:D35"/>
    <mergeCell ref="E34:E35"/>
    <mergeCell ref="H34:H35"/>
    <mergeCell ref="I34:I35"/>
    <mergeCell ref="H32:H33"/>
    <mergeCell ref="I32:I33"/>
    <mergeCell ref="J32:J33"/>
    <mergeCell ref="K32:K33"/>
    <mergeCell ref="L32:L33"/>
    <mergeCell ref="M32:M33"/>
    <mergeCell ref="P34:P35"/>
    <mergeCell ref="A36:A37"/>
    <mergeCell ref="B36:B37"/>
    <mergeCell ref="C36:C37"/>
    <mergeCell ref="D36:D37"/>
    <mergeCell ref="E36:E37"/>
    <mergeCell ref="H36:H37"/>
    <mergeCell ref="I36:I37"/>
    <mergeCell ref="J36:J37"/>
    <mergeCell ref="K36:K37"/>
    <mergeCell ref="J34:J35"/>
    <mergeCell ref="K34:K35"/>
    <mergeCell ref="L34:L35"/>
    <mergeCell ref="M34:M35"/>
    <mergeCell ref="N34:N35"/>
    <mergeCell ref="O34:O35"/>
    <mergeCell ref="L36:L37"/>
    <mergeCell ref="M36:M37"/>
    <mergeCell ref="N36:N37"/>
    <mergeCell ref="O36:O37"/>
    <mergeCell ref="P36:P37"/>
    <mergeCell ref="A38:A39"/>
    <mergeCell ref="B38:B39"/>
    <mergeCell ref="C38:C39"/>
    <mergeCell ref="D38:D39"/>
    <mergeCell ref="E38:E39"/>
    <mergeCell ref="N38:N39"/>
    <mergeCell ref="O38:O39"/>
    <mergeCell ref="P38:P39"/>
    <mergeCell ref="A40:E40"/>
    <mergeCell ref="A41:A42"/>
    <mergeCell ref="B41:B42"/>
    <mergeCell ref="C41:C42"/>
    <mergeCell ref="D41:D42"/>
    <mergeCell ref="E41:E42"/>
    <mergeCell ref="H41:H42"/>
    <mergeCell ref="H38:H39"/>
    <mergeCell ref="I38:I39"/>
    <mergeCell ref="J38:J39"/>
    <mergeCell ref="K38:K39"/>
    <mergeCell ref="L38:L39"/>
    <mergeCell ref="M38:M39"/>
    <mergeCell ref="P44:P46"/>
    <mergeCell ref="O41:O43"/>
    <mergeCell ref="P41:P43"/>
    <mergeCell ref="A44:A45"/>
    <mergeCell ref="B44:B45"/>
    <mergeCell ref="C44:C45"/>
    <mergeCell ref="D44:D45"/>
    <mergeCell ref="E44:E45"/>
    <mergeCell ref="H44:H45"/>
    <mergeCell ref="I44:I45"/>
    <mergeCell ref="J44:J45"/>
    <mergeCell ref="I41:I42"/>
    <mergeCell ref="J41:J42"/>
    <mergeCell ref="K41:K42"/>
    <mergeCell ref="L41:L42"/>
    <mergeCell ref="M41:M42"/>
    <mergeCell ref="N41:N42"/>
    <mergeCell ref="C47:C48"/>
    <mergeCell ref="D47:D48"/>
    <mergeCell ref="E47:E48"/>
    <mergeCell ref="H47:H48"/>
    <mergeCell ref="K44:K45"/>
    <mergeCell ref="L44:L45"/>
    <mergeCell ref="M44:M45"/>
    <mergeCell ref="N44:N45"/>
    <mergeCell ref="O44:O46"/>
    <mergeCell ref="K50:K51"/>
    <mergeCell ref="L50:L51"/>
    <mergeCell ref="M50:M51"/>
    <mergeCell ref="N50:N51"/>
    <mergeCell ref="O50:O52"/>
    <mergeCell ref="P50:P52"/>
    <mergeCell ref="O47:O49"/>
    <mergeCell ref="P47:P49"/>
    <mergeCell ref="A50:A51"/>
    <mergeCell ref="B50:B51"/>
    <mergeCell ref="C50:C51"/>
    <mergeCell ref="D50:D51"/>
    <mergeCell ref="E50:E51"/>
    <mergeCell ref="H50:H51"/>
    <mergeCell ref="I50:I51"/>
    <mergeCell ref="J50:J51"/>
    <mergeCell ref="I47:I48"/>
    <mergeCell ref="J47:J48"/>
    <mergeCell ref="K47:K48"/>
    <mergeCell ref="L47:L48"/>
    <mergeCell ref="M47:M48"/>
    <mergeCell ref="N47:N48"/>
    <mergeCell ref="A47:A48"/>
    <mergeCell ref="B47:B48"/>
    <mergeCell ref="O53:O55"/>
    <mergeCell ref="P53:P55"/>
    <mergeCell ref="A56:E56"/>
    <mergeCell ref="A57:E57"/>
    <mergeCell ref="A58:A59"/>
    <mergeCell ref="B58:B59"/>
    <mergeCell ref="C58:C59"/>
    <mergeCell ref="D58:D59"/>
    <mergeCell ref="E58:E59"/>
    <mergeCell ref="H58:H59"/>
    <mergeCell ref="I53:I54"/>
    <mergeCell ref="J53:J54"/>
    <mergeCell ref="K53:K54"/>
    <mergeCell ref="L53:L54"/>
    <mergeCell ref="M53:M54"/>
    <mergeCell ref="N53:N54"/>
    <mergeCell ref="A53:A54"/>
    <mergeCell ref="B53:B54"/>
    <mergeCell ref="C53:C54"/>
    <mergeCell ref="D53:D54"/>
    <mergeCell ref="E53:E54"/>
    <mergeCell ref="H53:H54"/>
    <mergeCell ref="K61:K62"/>
    <mergeCell ref="L61:L62"/>
    <mergeCell ref="M61:M62"/>
    <mergeCell ref="N61:N62"/>
    <mergeCell ref="O61:O63"/>
    <mergeCell ref="P61:P63"/>
    <mergeCell ref="O58:O60"/>
    <mergeCell ref="P58:P60"/>
    <mergeCell ref="A61:A62"/>
    <mergeCell ref="B61:B62"/>
    <mergeCell ref="C61:C62"/>
    <mergeCell ref="D61:D62"/>
    <mergeCell ref="E61:E62"/>
    <mergeCell ref="H61:H62"/>
    <mergeCell ref="I61:I62"/>
    <mergeCell ref="J61:J62"/>
    <mergeCell ref="I58:I59"/>
    <mergeCell ref="J58:J59"/>
    <mergeCell ref="K58:K59"/>
    <mergeCell ref="L58:L59"/>
    <mergeCell ref="M58:M59"/>
    <mergeCell ref="N58:N59"/>
    <mergeCell ref="A67:A68"/>
    <mergeCell ref="B67:B68"/>
    <mergeCell ref="C67:C68"/>
    <mergeCell ref="D67:D68"/>
    <mergeCell ref="E67:E68"/>
    <mergeCell ref="H67:H68"/>
    <mergeCell ref="I67:I68"/>
    <mergeCell ref="J67:J68"/>
    <mergeCell ref="I64:I65"/>
    <mergeCell ref="J64:J65"/>
    <mergeCell ref="A64:A65"/>
    <mergeCell ref="B64:B65"/>
    <mergeCell ref="C64:C65"/>
    <mergeCell ref="D64:D65"/>
    <mergeCell ref="E64:E65"/>
    <mergeCell ref="H64:H65"/>
    <mergeCell ref="K67:K68"/>
    <mergeCell ref="L67:L68"/>
    <mergeCell ref="M67:M68"/>
    <mergeCell ref="N67:N68"/>
    <mergeCell ref="O67:O71"/>
    <mergeCell ref="P67:P71"/>
    <mergeCell ref="N69:N71"/>
    <mergeCell ref="O64:O66"/>
    <mergeCell ref="P64:P66"/>
    <mergeCell ref="K64:K65"/>
    <mergeCell ref="L64:L65"/>
    <mergeCell ref="M64:M65"/>
    <mergeCell ref="N64:N65"/>
    <mergeCell ref="A75:A76"/>
    <mergeCell ref="B75:B76"/>
    <mergeCell ref="C75:C76"/>
    <mergeCell ref="D75:D76"/>
    <mergeCell ref="E75:E76"/>
    <mergeCell ref="H75:H76"/>
    <mergeCell ref="I75:I76"/>
    <mergeCell ref="J75:J76"/>
    <mergeCell ref="I72:I73"/>
    <mergeCell ref="J72:J73"/>
    <mergeCell ref="A72:A73"/>
    <mergeCell ref="B72:B73"/>
    <mergeCell ref="C72:C73"/>
    <mergeCell ref="D72:D73"/>
    <mergeCell ref="E72:E73"/>
    <mergeCell ref="H72:H73"/>
    <mergeCell ref="K75:K76"/>
    <mergeCell ref="L75:L76"/>
    <mergeCell ref="M75:M76"/>
    <mergeCell ref="N75:N76"/>
    <mergeCell ref="O75:O79"/>
    <mergeCell ref="P75:P79"/>
    <mergeCell ref="N77:N79"/>
    <mergeCell ref="O72:O74"/>
    <mergeCell ref="P72:P74"/>
    <mergeCell ref="K72:K73"/>
    <mergeCell ref="L72:L73"/>
    <mergeCell ref="M72:M73"/>
    <mergeCell ref="N72:N73"/>
    <mergeCell ref="O80:O82"/>
    <mergeCell ref="P80:P82"/>
    <mergeCell ref="A83:E83"/>
    <mergeCell ref="A84:A85"/>
    <mergeCell ref="B84:B85"/>
    <mergeCell ref="C84:C85"/>
    <mergeCell ref="D84:D85"/>
    <mergeCell ref="E84:E85"/>
    <mergeCell ref="H84:H85"/>
    <mergeCell ref="I84:I85"/>
    <mergeCell ref="I80:I81"/>
    <mergeCell ref="J80:J81"/>
    <mergeCell ref="K80:K81"/>
    <mergeCell ref="L80:L81"/>
    <mergeCell ref="M80:M81"/>
    <mergeCell ref="N80:N81"/>
    <mergeCell ref="A80:A81"/>
    <mergeCell ref="B80:B81"/>
    <mergeCell ref="C80:C81"/>
    <mergeCell ref="D80:D81"/>
    <mergeCell ref="E80:E81"/>
    <mergeCell ref="H80:H81"/>
    <mergeCell ref="P84:P85"/>
    <mergeCell ref="A86:A87"/>
    <mergeCell ref="B86:B87"/>
    <mergeCell ref="C86:C87"/>
    <mergeCell ref="D86:D87"/>
    <mergeCell ref="E86:E87"/>
    <mergeCell ref="H86:H87"/>
    <mergeCell ref="I86:I87"/>
    <mergeCell ref="J86:J87"/>
    <mergeCell ref="K86:K87"/>
    <mergeCell ref="J84:J85"/>
    <mergeCell ref="K84:K85"/>
    <mergeCell ref="L84:L85"/>
    <mergeCell ref="M84:M85"/>
    <mergeCell ref="N84:N85"/>
    <mergeCell ref="O84:O85"/>
    <mergeCell ref="L86:L87"/>
    <mergeCell ref="M86:M87"/>
    <mergeCell ref="N86:N87"/>
    <mergeCell ref="O86:O87"/>
    <mergeCell ref="P86:P87"/>
    <mergeCell ref="A88:A89"/>
    <mergeCell ref="B88:B89"/>
    <mergeCell ref="C88:C89"/>
    <mergeCell ref="D88:D89"/>
    <mergeCell ref="E88:E89"/>
    <mergeCell ref="P90:P91"/>
    <mergeCell ref="A98:P98"/>
    <mergeCell ref="J90:J91"/>
    <mergeCell ref="K90:K91"/>
    <mergeCell ref="L90:L91"/>
    <mergeCell ref="M90:M91"/>
    <mergeCell ref="N90:N91"/>
    <mergeCell ref="O90:O91"/>
    <mergeCell ref="N88:N89"/>
    <mergeCell ref="O88:O89"/>
    <mergeCell ref="P88:P89"/>
    <mergeCell ref="A90:A91"/>
    <mergeCell ref="B90:B91"/>
    <mergeCell ref="C90:C91"/>
    <mergeCell ref="D90:D91"/>
    <mergeCell ref="E90:E91"/>
    <mergeCell ref="H90:H91"/>
    <mergeCell ref="I90:I91"/>
    <mergeCell ref="H88:H89"/>
    <mergeCell ref="I88:I89"/>
    <mergeCell ref="J88:J89"/>
    <mergeCell ref="K88:K89"/>
    <mergeCell ref="L88:L89"/>
    <mergeCell ref="M88:M8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58"/>
  <sheetViews>
    <sheetView workbookViewId="0">
      <selection activeCell="S9" sqref="S9"/>
    </sheetView>
  </sheetViews>
  <sheetFormatPr defaultRowHeight="15"/>
  <sheetData>
    <row r="3" spans="1:17">
      <c r="A3" s="252" t="s">
        <v>107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80"/>
    </row>
    <row r="4" spans="1:17">
      <c r="A4" s="1"/>
      <c r="B4" s="2"/>
      <c r="C4" s="2"/>
      <c r="D4" s="2"/>
      <c r="E4" s="1"/>
      <c r="F4" s="1"/>
      <c r="G4" s="1"/>
      <c r="H4" s="2"/>
      <c r="I4" s="2"/>
      <c r="J4" s="2"/>
      <c r="K4" s="2"/>
      <c r="L4" s="2"/>
      <c r="M4" s="2"/>
      <c r="N4" s="2"/>
      <c r="O4" s="2"/>
      <c r="P4" s="2"/>
      <c r="Q4" s="80"/>
    </row>
    <row r="5" spans="1:17">
      <c r="A5" s="253" t="s">
        <v>1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80"/>
    </row>
    <row r="6" spans="1:17">
      <c r="A6" s="254" t="s">
        <v>108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80"/>
    </row>
    <row r="7" spans="1:17">
      <c r="A7" s="253"/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80"/>
    </row>
    <row r="8" spans="1:17" ht="18">
      <c r="A8" s="255" t="s">
        <v>3</v>
      </c>
      <c r="B8" s="255"/>
      <c r="C8" s="255"/>
      <c r="D8" s="257" t="s">
        <v>4</v>
      </c>
      <c r="E8" s="257"/>
      <c r="F8" s="257"/>
      <c r="G8" s="3"/>
      <c r="H8" s="3"/>
      <c r="I8" s="3"/>
      <c r="J8" s="255" t="s">
        <v>5</v>
      </c>
      <c r="K8" s="255"/>
      <c r="L8" s="255"/>
      <c r="M8" s="258">
        <f>P55</f>
        <v>425.35006912885285</v>
      </c>
      <c r="N8" s="258"/>
      <c r="O8" s="250" t="s">
        <v>6</v>
      </c>
      <c r="P8" s="250"/>
      <c r="Q8" s="81"/>
    </row>
    <row r="9" spans="1:17" ht="18">
      <c r="A9" s="256"/>
      <c r="B9" s="256"/>
      <c r="C9" s="256"/>
      <c r="D9" s="259" t="s">
        <v>7</v>
      </c>
      <c r="E9" s="259"/>
      <c r="F9" s="259"/>
      <c r="G9" s="3"/>
      <c r="H9" s="248"/>
      <c r="I9" s="248"/>
      <c r="J9" s="248"/>
      <c r="K9" s="248"/>
      <c r="L9" s="248"/>
      <c r="M9" s="249"/>
      <c r="N9" s="249"/>
      <c r="O9" s="250"/>
      <c r="P9" s="250"/>
      <c r="Q9" s="81"/>
    </row>
    <row r="10" spans="1:17">
      <c r="A10" s="239" t="s">
        <v>8</v>
      </c>
      <c r="B10" s="242" t="s">
        <v>9</v>
      </c>
      <c r="C10" s="251" t="s">
        <v>10</v>
      </c>
      <c r="D10" s="242" t="s">
        <v>11</v>
      </c>
      <c r="E10" s="242" t="s">
        <v>12</v>
      </c>
      <c r="F10" s="240" t="s">
        <v>13</v>
      </c>
      <c r="G10" s="240" t="s">
        <v>14</v>
      </c>
      <c r="H10" s="239" t="s">
        <v>15</v>
      </c>
      <c r="I10" s="239"/>
      <c r="J10" s="239"/>
      <c r="K10" s="239"/>
      <c r="L10" s="239"/>
      <c r="M10" s="239"/>
      <c r="N10" s="240" t="s">
        <v>16</v>
      </c>
      <c r="O10" s="240" t="s">
        <v>17</v>
      </c>
      <c r="P10" s="242" t="s">
        <v>18</v>
      </c>
      <c r="Q10" s="2"/>
    </row>
    <row r="11" spans="1:17" ht="124.5">
      <c r="A11" s="239"/>
      <c r="B11" s="242"/>
      <c r="C11" s="251"/>
      <c r="D11" s="242"/>
      <c r="E11" s="242"/>
      <c r="F11" s="240"/>
      <c r="G11" s="240"/>
      <c r="H11" s="4" t="s">
        <v>19</v>
      </c>
      <c r="I11" s="5" t="s">
        <v>11</v>
      </c>
      <c r="J11" s="6" t="s">
        <v>20</v>
      </c>
      <c r="K11" s="7" t="s">
        <v>21</v>
      </c>
      <c r="L11" s="7" t="s">
        <v>22</v>
      </c>
      <c r="M11" s="6" t="s">
        <v>23</v>
      </c>
      <c r="N11" s="241"/>
      <c r="O11" s="241"/>
      <c r="P11" s="243"/>
      <c r="Q11" s="2"/>
    </row>
    <row r="12" spans="1:17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  <c r="P12" s="8">
        <v>16</v>
      </c>
      <c r="Q12" s="2"/>
    </row>
    <row r="13" spans="1:17">
      <c r="A13" s="163" t="s">
        <v>24</v>
      </c>
      <c r="B13" s="164"/>
      <c r="C13" s="164"/>
      <c r="D13" s="164"/>
      <c r="E13" s="165"/>
      <c r="F13" s="9"/>
      <c r="G13" s="9"/>
      <c r="H13" s="10"/>
      <c r="I13" s="10"/>
      <c r="J13" s="10"/>
      <c r="K13" s="10"/>
      <c r="L13" s="10"/>
      <c r="M13" s="10"/>
      <c r="N13" s="10"/>
      <c r="O13" s="10"/>
      <c r="P13" s="11"/>
      <c r="Q13" s="82"/>
    </row>
    <row r="14" spans="1:17" ht="15.75">
      <c r="A14" s="154">
        <v>1</v>
      </c>
      <c r="B14" s="237" t="s">
        <v>109</v>
      </c>
      <c r="C14" s="244" t="s">
        <v>110</v>
      </c>
      <c r="D14" s="154" t="s">
        <v>31</v>
      </c>
      <c r="E14" s="246">
        <v>7.6</v>
      </c>
      <c r="F14" s="12">
        <v>0</v>
      </c>
      <c r="G14" s="12">
        <v>0</v>
      </c>
      <c r="H14" s="154" t="s">
        <v>28</v>
      </c>
      <c r="I14" s="154" t="s">
        <v>28</v>
      </c>
      <c r="J14" s="154" t="s">
        <v>28</v>
      </c>
      <c r="K14" s="154" t="s">
        <v>28</v>
      </c>
      <c r="L14" s="154" t="s">
        <v>28</v>
      </c>
      <c r="M14" s="154" t="s">
        <v>28</v>
      </c>
      <c r="N14" s="226">
        <v>6.5</v>
      </c>
      <c r="O14" s="229">
        <f>N14</f>
        <v>6.5</v>
      </c>
      <c r="P14" s="222">
        <f>E14*O14</f>
        <v>49.4</v>
      </c>
      <c r="Q14" s="83"/>
    </row>
    <row r="15" spans="1:17" ht="15.75">
      <c r="A15" s="155"/>
      <c r="B15" s="238"/>
      <c r="C15" s="245"/>
      <c r="D15" s="155"/>
      <c r="E15" s="247"/>
      <c r="F15" s="13">
        <f>F14*1.94067</f>
        <v>0</v>
      </c>
      <c r="G15" s="13">
        <f>G14*2.66402</f>
        <v>0</v>
      </c>
      <c r="H15" s="155"/>
      <c r="I15" s="155"/>
      <c r="J15" s="155"/>
      <c r="K15" s="155"/>
      <c r="L15" s="155"/>
      <c r="M15" s="155"/>
      <c r="N15" s="227"/>
      <c r="O15" s="201"/>
      <c r="P15" s="202"/>
      <c r="Q15" s="83"/>
    </row>
    <row r="16" spans="1:17">
      <c r="A16" s="142">
        <v>2</v>
      </c>
      <c r="B16" s="211" t="s">
        <v>34</v>
      </c>
      <c r="C16" s="212" t="s">
        <v>111</v>
      </c>
      <c r="D16" s="142" t="s">
        <v>31</v>
      </c>
      <c r="E16" s="230">
        <v>7.6</v>
      </c>
      <c r="F16" s="16">
        <f>16.8/1000</f>
        <v>1.6800000000000002E-2</v>
      </c>
      <c r="G16" s="16">
        <f>0.355</f>
        <v>0.35499999999999998</v>
      </c>
      <c r="H16" s="142" t="s">
        <v>28</v>
      </c>
      <c r="I16" s="142" t="s">
        <v>28</v>
      </c>
      <c r="J16" s="142" t="s">
        <v>28</v>
      </c>
      <c r="K16" s="142" t="s">
        <v>28</v>
      </c>
      <c r="L16" s="142" t="s">
        <v>28</v>
      </c>
      <c r="M16" s="142" t="s">
        <v>28</v>
      </c>
      <c r="N16" s="210">
        <f>F17+G17</f>
        <v>0.97833035599999996</v>
      </c>
      <c r="O16" s="210">
        <f>N16</f>
        <v>0.97833035599999996</v>
      </c>
      <c r="P16" s="228">
        <f>E16*O16</f>
        <v>7.4353107055999992</v>
      </c>
      <c r="Q16" s="82"/>
    </row>
    <row r="17" spans="1:17">
      <c r="A17" s="142"/>
      <c r="B17" s="211"/>
      <c r="C17" s="212"/>
      <c r="D17" s="142"/>
      <c r="E17" s="230"/>
      <c r="F17" s="13">
        <f>F16*1.94067</f>
        <v>3.2603256000000004E-2</v>
      </c>
      <c r="G17" s="13">
        <f>G16*2.66402</f>
        <v>0.94572709999999993</v>
      </c>
      <c r="H17" s="142"/>
      <c r="I17" s="142"/>
      <c r="J17" s="142"/>
      <c r="K17" s="142"/>
      <c r="L17" s="142"/>
      <c r="M17" s="142"/>
      <c r="N17" s="210"/>
      <c r="O17" s="210"/>
      <c r="P17" s="228"/>
      <c r="Q17" s="82"/>
    </row>
    <row r="18" spans="1:17" ht="15.75">
      <c r="A18" s="154">
        <v>3</v>
      </c>
      <c r="B18" s="224" t="s">
        <v>112</v>
      </c>
      <c r="C18" s="225" t="s">
        <v>113</v>
      </c>
      <c r="D18" s="223" t="s">
        <v>31</v>
      </c>
      <c r="E18" s="226">
        <v>14.6</v>
      </c>
      <c r="F18" s="15">
        <f>14.3/1000</f>
        <v>1.43E-2</v>
      </c>
      <c r="G18" s="15">
        <v>0.30270000000000002</v>
      </c>
      <c r="H18" s="223" t="s">
        <v>28</v>
      </c>
      <c r="I18" s="223" t="s">
        <v>28</v>
      </c>
      <c r="J18" s="223" t="s">
        <v>28</v>
      </c>
      <c r="K18" s="223" t="s">
        <v>28</v>
      </c>
      <c r="L18" s="223" t="s">
        <v>28</v>
      </c>
      <c r="M18" s="223" t="s">
        <v>28</v>
      </c>
      <c r="N18" s="221">
        <f>F19+G19</f>
        <v>0.83415043499999997</v>
      </c>
      <c r="O18" s="222">
        <f>N18</f>
        <v>0.83415043499999997</v>
      </c>
      <c r="P18" s="222">
        <f>E18*O18</f>
        <v>12.178596350999999</v>
      </c>
      <c r="Q18" s="84"/>
    </row>
    <row r="19" spans="1:17" ht="15.75">
      <c r="A19" s="155"/>
      <c r="B19" s="203"/>
      <c r="C19" s="204"/>
      <c r="D19" s="199"/>
      <c r="E19" s="227"/>
      <c r="F19" s="13">
        <f>F18*1.94067</f>
        <v>2.7751580999999997E-2</v>
      </c>
      <c r="G19" s="13">
        <f>G18*2.66402</f>
        <v>0.806398854</v>
      </c>
      <c r="H19" s="199"/>
      <c r="I19" s="199"/>
      <c r="J19" s="199"/>
      <c r="K19" s="199"/>
      <c r="L19" s="199"/>
      <c r="M19" s="199"/>
      <c r="N19" s="200"/>
      <c r="O19" s="202"/>
      <c r="P19" s="202"/>
      <c r="Q19" s="84"/>
    </row>
    <row r="20" spans="1:17">
      <c r="A20" s="142">
        <v>4</v>
      </c>
      <c r="B20" s="140" t="s">
        <v>95</v>
      </c>
      <c r="C20" s="166" t="s">
        <v>114</v>
      </c>
      <c r="D20" s="140" t="s">
        <v>31</v>
      </c>
      <c r="E20" s="152">
        <v>1.6</v>
      </c>
      <c r="F20" s="18">
        <f>3.27</f>
        <v>3.27</v>
      </c>
      <c r="G20" s="18">
        <f>3.81</f>
        <v>3.81</v>
      </c>
      <c r="H20" s="140" t="s">
        <v>28</v>
      </c>
      <c r="I20" s="140" t="s">
        <v>28</v>
      </c>
      <c r="J20" s="140" t="s">
        <v>28</v>
      </c>
      <c r="K20" s="140" t="s">
        <v>28</v>
      </c>
      <c r="L20" s="140" t="s">
        <v>28</v>
      </c>
      <c r="M20" s="140" t="s">
        <v>28</v>
      </c>
      <c r="N20" s="137">
        <f>F21+G21</f>
        <v>16.4959071</v>
      </c>
      <c r="O20" s="137">
        <f>N20</f>
        <v>16.4959071</v>
      </c>
      <c r="P20" s="137">
        <f>E20*O20</f>
        <v>26.39345136</v>
      </c>
      <c r="Q20" s="85"/>
    </row>
    <row r="21" spans="1:17">
      <c r="A21" s="142"/>
      <c r="B21" s="141"/>
      <c r="C21" s="167"/>
      <c r="D21" s="141"/>
      <c r="E21" s="153"/>
      <c r="F21" s="13">
        <f>F20*1.94067</f>
        <v>6.3459908999999994</v>
      </c>
      <c r="G21" s="13">
        <f>G20*2.66402</f>
        <v>10.1499162</v>
      </c>
      <c r="H21" s="141"/>
      <c r="I21" s="141"/>
      <c r="J21" s="141"/>
      <c r="K21" s="141"/>
      <c r="L21" s="141"/>
      <c r="M21" s="141"/>
      <c r="N21" s="138"/>
      <c r="O21" s="138"/>
      <c r="P21" s="138"/>
      <c r="Q21" s="85"/>
    </row>
    <row r="22" spans="1:17" ht="15.75">
      <c r="A22" s="154">
        <v>5</v>
      </c>
      <c r="B22" s="224" t="s">
        <v>42</v>
      </c>
      <c r="C22" s="225" t="s">
        <v>43</v>
      </c>
      <c r="D22" s="223" t="s">
        <v>31</v>
      </c>
      <c r="E22" s="226">
        <v>7.3</v>
      </c>
      <c r="F22" s="17">
        <v>8.1300000000000001E-3</v>
      </c>
      <c r="G22" s="17">
        <v>0.17287</v>
      </c>
      <c r="H22" s="223" t="s">
        <v>28</v>
      </c>
      <c r="I22" s="223" t="s">
        <v>28</v>
      </c>
      <c r="J22" s="223" t="s">
        <v>28</v>
      </c>
      <c r="K22" s="223" t="s">
        <v>28</v>
      </c>
      <c r="L22" s="223" t="s">
        <v>28</v>
      </c>
      <c r="M22" s="223" t="s">
        <v>28</v>
      </c>
      <c r="N22" s="221">
        <f>F23+G23</f>
        <v>0.47630678449999997</v>
      </c>
      <c r="O22" s="222">
        <f>N22</f>
        <v>0.47630678449999997</v>
      </c>
      <c r="P22" s="222">
        <f>E22*O22</f>
        <v>3.4770395268499996</v>
      </c>
      <c r="Q22" s="84"/>
    </row>
    <row r="23" spans="1:17" ht="15.75">
      <c r="A23" s="155"/>
      <c r="B23" s="203"/>
      <c r="C23" s="204"/>
      <c r="D23" s="199"/>
      <c r="E23" s="227"/>
      <c r="F23" s="13">
        <f>F22*1.94067</f>
        <v>1.57776471E-2</v>
      </c>
      <c r="G23" s="13">
        <f>G22*2.66402</f>
        <v>0.46052913739999995</v>
      </c>
      <c r="H23" s="199"/>
      <c r="I23" s="199"/>
      <c r="J23" s="199"/>
      <c r="K23" s="199"/>
      <c r="L23" s="199"/>
      <c r="M23" s="199"/>
      <c r="N23" s="200"/>
      <c r="O23" s="202"/>
      <c r="P23" s="202"/>
      <c r="Q23" s="84"/>
    </row>
    <row r="24" spans="1:17">
      <c r="A24" s="142">
        <v>6</v>
      </c>
      <c r="B24" s="140" t="s">
        <v>44</v>
      </c>
      <c r="C24" s="166" t="s">
        <v>45</v>
      </c>
      <c r="D24" s="140" t="s">
        <v>31</v>
      </c>
      <c r="E24" s="152">
        <v>0.8</v>
      </c>
      <c r="F24" s="18">
        <v>1.1000000000000001</v>
      </c>
      <c r="G24" s="19">
        <v>0</v>
      </c>
      <c r="H24" s="140" t="s">
        <v>28</v>
      </c>
      <c r="I24" s="140" t="s">
        <v>28</v>
      </c>
      <c r="J24" s="140" t="s">
        <v>28</v>
      </c>
      <c r="K24" s="140" t="s">
        <v>28</v>
      </c>
      <c r="L24" s="140" t="s">
        <v>28</v>
      </c>
      <c r="M24" s="140" t="s">
        <v>28</v>
      </c>
      <c r="N24" s="137">
        <f>F25+G25</f>
        <v>2.1347369999999999</v>
      </c>
      <c r="O24" s="137">
        <f>N24</f>
        <v>2.1347369999999999</v>
      </c>
      <c r="P24" s="137">
        <f>E24*O24</f>
        <v>1.7077895999999999</v>
      </c>
      <c r="Q24" s="85"/>
    </row>
    <row r="25" spans="1:17">
      <c r="A25" s="142"/>
      <c r="B25" s="141"/>
      <c r="C25" s="167"/>
      <c r="D25" s="141"/>
      <c r="E25" s="153"/>
      <c r="F25" s="13">
        <f>F24*1.94067</f>
        <v>2.1347369999999999</v>
      </c>
      <c r="G25" s="13">
        <f>G24*2.66402</f>
        <v>0</v>
      </c>
      <c r="H25" s="141"/>
      <c r="I25" s="141"/>
      <c r="J25" s="141"/>
      <c r="K25" s="141"/>
      <c r="L25" s="141"/>
      <c r="M25" s="141"/>
      <c r="N25" s="138"/>
      <c r="O25" s="138"/>
      <c r="P25" s="138"/>
      <c r="Q25" s="85"/>
    </row>
    <row r="26" spans="1:17">
      <c r="A26" s="154">
        <v>7</v>
      </c>
      <c r="B26" s="211" t="s">
        <v>115</v>
      </c>
      <c r="C26" s="166" t="s">
        <v>116</v>
      </c>
      <c r="D26" s="142" t="s">
        <v>31</v>
      </c>
      <c r="E26" s="230">
        <v>5.8</v>
      </c>
      <c r="F26" s="86">
        <v>0</v>
      </c>
      <c r="G26" s="16">
        <v>0.21879999999999999</v>
      </c>
      <c r="H26" s="142" t="s">
        <v>28</v>
      </c>
      <c r="I26" s="142" t="s">
        <v>28</v>
      </c>
      <c r="J26" s="142" t="s">
        <v>28</v>
      </c>
      <c r="K26" s="142" t="s">
        <v>28</v>
      </c>
      <c r="L26" s="142" t="s">
        <v>28</v>
      </c>
      <c r="M26" s="142" t="s">
        <v>28</v>
      </c>
      <c r="N26" s="210">
        <f>F27+G27</f>
        <v>0.58288757599999996</v>
      </c>
      <c r="O26" s="210">
        <f>N26</f>
        <v>0.58288757599999996</v>
      </c>
      <c r="P26" s="228">
        <f>E26*O26</f>
        <v>3.3807479407999996</v>
      </c>
      <c r="Q26" s="82"/>
    </row>
    <row r="27" spans="1:17">
      <c r="A27" s="155"/>
      <c r="B27" s="211"/>
      <c r="C27" s="167"/>
      <c r="D27" s="142"/>
      <c r="E27" s="230"/>
      <c r="F27" s="13">
        <f>F26*1.94067</f>
        <v>0</v>
      </c>
      <c r="G27" s="13">
        <f>G26*2.66402</f>
        <v>0.58288757599999996</v>
      </c>
      <c r="H27" s="142"/>
      <c r="I27" s="142"/>
      <c r="J27" s="142"/>
      <c r="K27" s="142"/>
      <c r="L27" s="142"/>
      <c r="M27" s="142"/>
      <c r="N27" s="210"/>
      <c r="O27" s="210"/>
      <c r="P27" s="228"/>
      <c r="Q27" s="82"/>
    </row>
    <row r="28" spans="1:17">
      <c r="A28" s="142">
        <v>8</v>
      </c>
      <c r="B28" s="140" t="s">
        <v>48</v>
      </c>
      <c r="C28" s="143" t="s">
        <v>117</v>
      </c>
      <c r="D28" s="140" t="s">
        <v>31</v>
      </c>
      <c r="E28" s="152">
        <v>1.8</v>
      </c>
      <c r="F28" s="18">
        <v>0.56200000000000006</v>
      </c>
      <c r="G28" s="19">
        <v>0</v>
      </c>
      <c r="H28" s="140" t="s">
        <v>28</v>
      </c>
      <c r="I28" s="140" t="s">
        <v>28</v>
      </c>
      <c r="J28" s="140" t="s">
        <v>28</v>
      </c>
      <c r="K28" s="140" t="s">
        <v>28</v>
      </c>
      <c r="L28" s="140" t="s">
        <v>28</v>
      </c>
      <c r="M28" s="140" t="s">
        <v>28</v>
      </c>
      <c r="N28" s="137">
        <f>F29+G29</f>
        <v>1.0906565400000001</v>
      </c>
      <c r="O28" s="137">
        <f>N28</f>
        <v>1.0906565400000001</v>
      </c>
      <c r="P28" s="137">
        <f>E28*O28</f>
        <v>1.9631817720000002</v>
      </c>
      <c r="Q28" s="85"/>
    </row>
    <row r="29" spans="1:17">
      <c r="A29" s="142"/>
      <c r="B29" s="141"/>
      <c r="C29" s="143"/>
      <c r="D29" s="141"/>
      <c r="E29" s="153"/>
      <c r="F29" s="13">
        <f>F28*1.94067</f>
        <v>1.0906565400000001</v>
      </c>
      <c r="G29" s="13">
        <f>G28*2.66402</f>
        <v>0</v>
      </c>
      <c r="H29" s="141"/>
      <c r="I29" s="141"/>
      <c r="J29" s="141"/>
      <c r="K29" s="141"/>
      <c r="L29" s="141"/>
      <c r="M29" s="141"/>
      <c r="N29" s="138"/>
      <c r="O29" s="138"/>
      <c r="P29" s="138"/>
      <c r="Q29" s="85"/>
    </row>
    <row r="30" spans="1:17">
      <c r="A30" s="154">
        <v>9</v>
      </c>
      <c r="B30" s="140" t="s">
        <v>48</v>
      </c>
      <c r="C30" s="143" t="s">
        <v>118</v>
      </c>
      <c r="D30" s="140" t="s">
        <v>31</v>
      </c>
      <c r="E30" s="152">
        <v>6.4</v>
      </c>
      <c r="F30" s="18">
        <v>0.56200000000000006</v>
      </c>
      <c r="G30" s="19">
        <v>0</v>
      </c>
      <c r="H30" s="140" t="s">
        <v>28</v>
      </c>
      <c r="I30" s="140" t="s">
        <v>28</v>
      </c>
      <c r="J30" s="140" t="s">
        <v>28</v>
      </c>
      <c r="K30" s="140" t="s">
        <v>28</v>
      </c>
      <c r="L30" s="140" t="s">
        <v>28</v>
      </c>
      <c r="M30" s="140" t="s">
        <v>28</v>
      </c>
      <c r="N30" s="137">
        <f>F31+G31</f>
        <v>1.0906565400000001</v>
      </c>
      <c r="O30" s="137">
        <f>N30</f>
        <v>1.0906565400000001</v>
      </c>
      <c r="P30" s="137">
        <f>E30*O30</f>
        <v>6.9802018560000008</v>
      </c>
      <c r="Q30" s="85"/>
    </row>
    <row r="31" spans="1:17">
      <c r="A31" s="155"/>
      <c r="B31" s="141"/>
      <c r="C31" s="143"/>
      <c r="D31" s="141"/>
      <c r="E31" s="153"/>
      <c r="F31" s="13">
        <f>F30*1.94067</f>
        <v>1.0906565400000001</v>
      </c>
      <c r="G31" s="13">
        <f>G30*2.66402</f>
        <v>0</v>
      </c>
      <c r="H31" s="141"/>
      <c r="I31" s="141"/>
      <c r="J31" s="141"/>
      <c r="K31" s="141"/>
      <c r="L31" s="141"/>
      <c r="M31" s="141"/>
      <c r="N31" s="138"/>
      <c r="O31" s="138"/>
      <c r="P31" s="138"/>
      <c r="Q31" s="85"/>
    </row>
    <row r="32" spans="1:17">
      <c r="A32" s="142">
        <v>10</v>
      </c>
      <c r="B32" s="156" t="s">
        <v>51</v>
      </c>
      <c r="C32" s="158" t="s">
        <v>52</v>
      </c>
      <c r="D32" s="146" t="s">
        <v>31</v>
      </c>
      <c r="E32" s="160">
        <v>23.2</v>
      </c>
      <c r="F32" s="20">
        <v>7.3999999999999996E-2</v>
      </c>
      <c r="G32" s="20">
        <f>0.0172+42/1000</f>
        <v>5.9200000000000003E-2</v>
      </c>
      <c r="H32" s="146" t="s">
        <v>28</v>
      </c>
      <c r="I32" s="146" t="s">
        <v>28</v>
      </c>
      <c r="J32" s="146" t="s">
        <v>28</v>
      </c>
      <c r="K32" s="146" t="s">
        <v>28</v>
      </c>
      <c r="L32" s="146" t="s">
        <v>28</v>
      </c>
      <c r="M32" s="146" t="s">
        <v>28</v>
      </c>
      <c r="N32" s="148">
        <f>F33+G33</f>
        <v>0.30131956399999998</v>
      </c>
      <c r="O32" s="148">
        <f>N32</f>
        <v>0.30131956399999998</v>
      </c>
      <c r="P32" s="150">
        <f>E32*O32</f>
        <v>6.9906138847999992</v>
      </c>
      <c r="Q32" s="87"/>
    </row>
    <row r="33" spans="1:17">
      <c r="A33" s="142"/>
      <c r="B33" s="157"/>
      <c r="C33" s="159"/>
      <c r="D33" s="147"/>
      <c r="E33" s="161"/>
      <c r="F33" s="13">
        <f>F32*1.94067</f>
        <v>0.14360957999999999</v>
      </c>
      <c r="G33" s="13">
        <f>G32*2.66402</f>
        <v>0.157709984</v>
      </c>
      <c r="H33" s="147"/>
      <c r="I33" s="147"/>
      <c r="J33" s="147"/>
      <c r="K33" s="147"/>
      <c r="L33" s="147"/>
      <c r="M33" s="147"/>
      <c r="N33" s="149"/>
      <c r="O33" s="149"/>
      <c r="P33" s="151"/>
      <c r="Q33" s="87"/>
    </row>
    <row r="34" spans="1:17">
      <c r="A34" s="154">
        <v>11</v>
      </c>
      <c r="B34" s="211" t="s">
        <v>115</v>
      </c>
      <c r="C34" s="166" t="s">
        <v>119</v>
      </c>
      <c r="D34" s="142" t="s">
        <v>31</v>
      </c>
      <c r="E34" s="230">
        <v>5.8</v>
      </c>
      <c r="F34" s="86">
        <v>0</v>
      </c>
      <c r="G34" s="16">
        <v>0.21879999999999999</v>
      </c>
      <c r="H34" s="142" t="s">
        <v>28</v>
      </c>
      <c r="I34" s="142" t="s">
        <v>28</v>
      </c>
      <c r="J34" s="142" t="s">
        <v>28</v>
      </c>
      <c r="K34" s="142" t="s">
        <v>28</v>
      </c>
      <c r="L34" s="142" t="s">
        <v>28</v>
      </c>
      <c r="M34" s="142" t="s">
        <v>28</v>
      </c>
      <c r="N34" s="210">
        <f>F35+G35</f>
        <v>0.58288757599999996</v>
      </c>
      <c r="O34" s="210">
        <f>N34</f>
        <v>0.58288757599999996</v>
      </c>
      <c r="P34" s="228">
        <f>E34*O34</f>
        <v>3.3807479407999996</v>
      </c>
      <c r="Q34" s="82"/>
    </row>
    <row r="35" spans="1:17">
      <c r="A35" s="155"/>
      <c r="B35" s="211"/>
      <c r="C35" s="167"/>
      <c r="D35" s="142"/>
      <c r="E35" s="230"/>
      <c r="F35" s="13">
        <f>F34*1.94067</f>
        <v>0</v>
      </c>
      <c r="G35" s="13">
        <f>G34*2.66402</f>
        <v>0.58288757599999996</v>
      </c>
      <c r="H35" s="142"/>
      <c r="I35" s="142"/>
      <c r="J35" s="142"/>
      <c r="K35" s="142"/>
      <c r="L35" s="142"/>
      <c r="M35" s="142"/>
      <c r="N35" s="210"/>
      <c r="O35" s="210"/>
      <c r="P35" s="228"/>
      <c r="Q35" s="82"/>
    </row>
    <row r="36" spans="1:17">
      <c r="A36" s="142">
        <v>12</v>
      </c>
      <c r="B36" s="140" t="s">
        <v>48</v>
      </c>
      <c r="C36" s="143" t="s">
        <v>98</v>
      </c>
      <c r="D36" s="140" t="s">
        <v>31</v>
      </c>
      <c r="E36" s="152">
        <v>0.5</v>
      </c>
      <c r="F36" s="18">
        <v>0.56200000000000006</v>
      </c>
      <c r="G36" s="19">
        <v>0</v>
      </c>
      <c r="H36" s="140" t="s">
        <v>28</v>
      </c>
      <c r="I36" s="140" t="s">
        <v>28</v>
      </c>
      <c r="J36" s="140" t="s">
        <v>28</v>
      </c>
      <c r="K36" s="140" t="s">
        <v>28</v>
      </c>
      <c r="L36" s="140" t="s">
        <v>28</v>
      </c>
      <c r="M36" s="140" t="s">
        <v>28</v>
      </c>
      <c r="N36" s="137">
        <f>F37+G37</f>
        <v>1.0906565400000001</v>
      </c>
      <c r="O36" s="137">
        <f>N36</f>
        <v>1.0906565400000001</v>
      </c>
      <c r="P36" s="137">
        <f>E36*O36</f>
        <v>0.54532827000000006</v>
      </c>
      <c r="Q36" s="85"/>
    </row>
    <row r="37" spans="1:17">
      <c r="A37" s="142"/>
      <c r="B37" s="141"/>
      <c r="C37" s="143"/>
      <c r="D37" s="141"/>
      <c r="E37" s="153"/>
      <c r="F37" s="13">
        <f>F36*1.94067</f>
        <v>1.0906565400000001</v>
      </c>
      <c r="G37" s="13">
        <f>G36*2.66402</f>
        <v>0</v>
      </c>
      <c r="H37" s="141"/>
      <c r="I37" s="141"/>
      <c r="J37" s="141"/>
      <c r="K37" s="141"/>
      <c r="L37" s="141"/>
      <c r="M37" s="141"/>
      <c r="N37" s="138"/>
      <c r="O37" s="138"/>
      <c r="P37" s="138"/>
      <c r="Q37" s="85"/>
    </row>
    <row r="38" spans="1:17">
      <c r="A38" s="163" t="s">
        <v>53</v>
      </c>
      <c r="B38" s="164"/>
      <c r="C38" s="164"/>
      <c r="D38" s="164"/>
      <c r="E38" s="165"/>
      <c r="F38" s="9"/>
      <c r="G38" s="9"/>
      <c r="H38" s="10"/>
      <c r="I38" s="10"/>
      <c r="J38" s="10"/>
      <c r="K38" s="10"/>
      <c r="L38" s="10"/>
      <c r="M38" s="10"/>
      <c r="N38" s="10"/>
      <c r="O38" s="10"/>
      <c r="P38" s="11"/>
      <c r="Q38" s="82"/>
    </row>
    <row r="39" spans="1:17">
      <c r="A39" s="263">
        <v>1</v>
      </c>
      <c r="B39" s="265" t="s">
        <v>120</v>
      </c>
      <c r="C39" s="266" t="s">
        <v>121</v>
      </c>
      <c r="D39" s="262" t="s">
        <v>27</v>
      </c>
      <c r="E39" s="267">
        <v>25</v>
      </c>
      <c r="F39" s="88">
        <v>0.25</v>
      </c>
      <c r="G39" s="88">
        <v>0.11</v>
      </c>
      <c r="H39" s="262" t="s">
        <v>28</v>
      </c>
      <c r="I39" s="262" t="s">
        <v>28</v>
      </c>
      <c r="J39" s="262" t="s">
        <v>28</v>
      </c>
      <c r="K39" s="262" t="s">
        <v>28</v>
      </c>
      <c r="L39" s="262" t="s">
        <v>28</v>
      </c>
      <c r="M39" s="262" t="s">
        <v>28</v>
      </c>
      <c r="N39" s="260">
        <f>F40+G40</f>
        <v>0.77820969999999989</v>
      </c>
      <c r="O39" s="260">
        <f>N39+N41</f>
        <v>7.3503097000000004</v>
      </c>
      <c r="P39" s="260">
        <f>E39*O39</f>
        <v>183.75774250000001</v>
      </c>
      <c r="Q39" s="89"/>
    </row>
    <row r="40" spans="1:17">
      <c r="A40" s="264"/>
      <c r="B40" s="265"/>
      <c r="C40" s="266"/>
      <c r="D40" s="262"/>
      <c r="E40" s="226"/>
      <c r="F40" s="13">
        <f>F39*1.94067</f>
        <v>0.48516749999999997</v>
      </c>
      <c r="G40" s="13">
        <f>G39*2.66402</f>
        <v>0.29304219999999997</v>
      </c>
      <c r="H40" s="262"/>
      <c r="I40" s="262"/>
      <c r="J40" s="262"/>
      <c r="K40" s="262"/>
      <c r="L40" s="262"/>
      <c r="M40" s="262"/>
      <c r="N40" s="260"/>
      <c r="O40" s="260"/>
      <c r="P40" s="260"/>
      <c r="Q40" s="89"/>
    </row>
    <row r="41" spans="1:17" ht="30">
      <c r="A41" s="90"/>
      <c r="B41" s="90"/>
      <c r="C41" s="91"/>
      <c r="D41" s="90"/>
      <c r="E41" s="88"/>
      <c r="F41" s="92"/>
      <c r="G41" s="92"/>
      <c r="H41" s="90" t="s">
        <v>56</v>
      </c>
      <c r="I41" s="90" t="s">
        <v>27</v>
      </c>
      <c r="J41" s="93">
        <v>1</v>
      </c>
      <c r="K41" s="90"/>
      <c r="L41" s="94">
        <v>5.7</v>
      </c>
      <c r="M41" s="26">
        <f>L41*J41*1.153</f>
        <v>6.5721000000000007</v>
      </c>
      <c r="N41" s="95">
        <f>M41</f>
        <v>6.5721000000000007</v>
      </c>
      <c r="O41" s="260"/>
      <c r="P41" s="260"/>
      <c r="Q41" s="89"/>
    </row>
    <row r="42" spans="1:17">
      <c r="A42" s="214">
        <v>2</v>
      </c>
      <c r="B42" s="218" t="s">
        <v>122</v>
      </c>
      <c r="C42" s="219" t="s">
        <v>123</v>
      </c>
      <c r="D42" s="261" t="s">
        <v>80</v>
      </c>
      <c r="E42" s="220">
        <v>12.5</v>
      </c>
      <c r="F42" s="21">
        <v>0.43</v>
      </c>
      <c r="G42" s="21">
        <v>0.11</v>
      </c>
      <c r="H42" s="214" t="s">
        <v>28</v>
      </c>
      <c r="I42" s="214" t="s">
        <v>28</v>
      </c>
      <c r="J42" s="214" t="s">
        <v>28</v>
      </c>
      <c r="K42" s="214" t="s">
        <v>28</v>
      </c>
      <c r="L42" s="214" t="s">
        <v>28</v>
      </c>
      <c r="M42" s="214" t="s">
        <v>28</v>
      </c>
      <c r="N42" s="215">
        <f>F43+G43</f>
        <v>1.1275302999999999</v>
      </c>
      <c r="O42" s="216">
        <f>N42+N44</f>
        <v>1.9346302999999998</v>
      </c>
      <c r="P42" s="216">
        <f>E42*O42</f>
        <v>24.182878749999997</v>
      </c>
      <c r="Q42" s="96"/>
    </row>
    <row r="43" spans="1:17">
      <c r="A43" s="214"/>
      <c r="B43" s="218"/>
      <c r="C43" s="219"/>
      <c r="D43" s="261"/>
      <c r="E43" s="220"/>
      <c r="F43" s="13">
        <f>F42*1.94067</f>
        <v>0.83448809999999995</v>
      </c>
      <c r="G43" s="13">
        <f>G42*2.66402</f>
        <v>0.29304219999999997</v>
      </c>
      <c r="H43" s="214"/>
      <c r="I43" s="214"/>
      <c r="J43" s="214"/>
      <c r="K43" s="214"/>
      <c r="L43" s="214"/>
      <c r="M43" s="214"/>
      <c r="N43" s="215"/>
      <c r="O43" s="217"/>
      <c r="P43" s="217"/>
      <c r="Q43" s="96"/>
    </row>
    <row r="44" spans="1:17" ht="30">
      <c r="A44" s="22"/>
      <c r="B44" s="22"/>
      <c r="C44" s="23"/>
      <c r="D44" s="22"/>
      <c r="E44" s="21"/>
      <c r="F44" s="24"/>
      <c r="G44" s="24"/>
      <c r="H44" s="22" t="s">
        <v>124</v>
      </c>
      <c r="I44" s="22" t="s">
        <v>82</v>
      </c>
      <c r="J44" s="21">
        <v>0.5</v>
      </c>
      <c r="K44" s="22"/>
      <c r="L44" s="25">
        <v>1.4</v>
      </c>
      <c r="M44" s="26">
        <f>L44*J44*1.153</f>
        <v>0.80709999999999993</v>
      </c>
      <c r="N44" s="27">
        <f>M44</f>
        <v>0.80709999999999993</v>
      </c>
      <c r="O44" s="217"/>
      <c r="P44" s="217"/>
      <c r="Q44" s="96"/>
    </row>
    <row r="45" spans="1:17">
      <c r="A45" s="214">
        <v>3</v>
      </c>
      <c r="B45" s="218" t="s">
        <v>64</v>
      </c>
      <c r="C45" s="219" t="s">
        <v>65</v>
      </c>
      <c r="D45" s="214" t="s">
        <v>27</v>
      </c>
      <c r="E45" s="220">
        <v>25</v>
      </c>
      <c r="F45" s="21">
        <f>0.06/2</f>
        <v>0.03</v>
      </c>
      <c r="G45" s="21">
        <f>0.05/2</f>
        <v>2.5000000000000001E-2</v>
      </c>
      <c r="H45" s="214" t="s">
        <v>28</v>
      </c>
      <c r="I45" s="214" t="s">
        <v>28</v>
      </c>
      <c r="J45" s="214" t="s">
        <v>28</v>
      </c>
      <c r="K45" s="214" t="s">
        <v>28</v>
      </c>
      <c r="L45" s="214" t="s">
        <v>28</v>
      </c>
      <c r="M45" s="214" t="s">
        <v>28</v>
      </c>
      <c r="N45" s="215">
        <f>F46+G46</f>
        <v>0.12482059999999999</v>
      </c>
      <c r="O45" s="216">
        <f>N45+N47</f>
        <v>0.18304709999999999</v>
      </c>
      <c r="P45" s="216">
        <f>E45*O45</f>
        <v>4.5761775</v>
      </c>
      <c r="Q45" s="96"/>
    </row>
    <row r="46" spans="1:17">
      <c r="A46" s="214"/>
      <c r="B46" s="218"/>
      <c r="C46" s="219"/>
      <c r="D46" s="214"/>
      <c r="E46" s="220"/>
      <c r="F46" s="13">
        <f>F45*1.94067</f>
        <v>5.8220099999999997E-2</v>
      </c>
      <c r="G46" s="13">
        <f>G45*2.66402</f>
        <v>6.6600499999999993E-2</v>
      </c>
      <c r="H46" s="214"/>
      <c r="I46" s="214"/>
      <c r="J46" s="214"/>
      <c r="K46" s="214"/>
      <c r="L46" s="214"/>
      <c r="M46" s="214"/>
      <c r="N46" s="215"/>
      <c r="O46" s="217"/>
      <c r="P46" s="217"/>
      <c r="Q46" s="96"/>
    </row>
    <row r="47" spans="1:17" ht="30">
      <c r="A47" s="22"/>
      <c r="B47" s="22"/>
      <c r="C47" s="23"/>
      <c r="D47" s="22"/>
      <c r="E47" s="21"/>
      <c r="F47" s="24"/>
      <c r="G47" s="24"/>
      <c r="H47" s="22" t="s">
        <v>66</v>
      </c>
      <c r="I47" s="22" t="s">
        <v>27</v>
      </c>
      <c r="J47" s="21">
        <v>1.01</v>
      </c>
      <c r="K47" s="22"/>
      <c r="L47" s="25">
        <v>0.05</v>
      </c>
      <c r="M47" s="26">
        <f>L47*J47*1.153</f>
        <v>5.8226500000000007E-2</v>
      </c>
      <c r="N47" s="27">
        <f>M47</f>
        <v>5.8226500000000007E-2</v>
      </c>
      <c r="O47" s="217"/>
      <c r="P47" s="217"/>
      <c r="Q47" s="96"/>
    </row>
    <row r="48" spans="1:17" ht="15.75">
      <c r="A48" s="142">
        <v>4</v>
      </c>
      <c r="B48" s="211" t="s">
        <v>67</v>
      </c>
      <c r="C48" s="212" t="s">
        <v>125</v>
      </c>
      <c r="D48" s="142" t="s">
        <v>69</v>
      </c>
      <c r="E48" s="213">
        <v>2.5000000000000001E-2</v>
      </c>
      <c r="F48" s="37">
        <v>29.8</v>
      </c>
      <c r="G48" s="38">
        <v>0</v>
      </c>
      <c r="H48" s="142" t="s">
        <v>28</v>
      </c>
      <c r="I48" s="142" t="s">
        <v>28</v>
      </c>
      <c r="J48" s="142" t="s">
        <v>28</v>
      </c>
      <c r="K48" s="142" t="s">
        <v>28</v>
      </c>
      <c r="L48" s="142" t="s">
        <v>28</v>
      </c>
      <c r="M48" s="142" t="s">
        <v>28</v>
      </c>
      <c r="N48" s="210">
        <f>F49+G49</f>
        <v>57.831966000000001</v>
      </c>
      <c r="O48" s="206">
        <f>N48+N50</f>
        <v>74.631176000000011</v>
      </c>
      <c r="P48" s="206">
        <f>O48*E48</f>
        <v>1.8657794000000003</v>
      </c>
      <c r="Q48" s="97"/>
    </row>
    <row r="49" spans="1:17" ht="15.75">
      <c r="A49" s="142"/>
      <c r="B49" s="211"/>
      <c r="C49" s="212"/>
      <c r="D49" s="142"/>
      <c r="E49" s="213"/>
      <c r="F49" s="13">
        <f>F48*1.94067</f>
        <v>57.831966000000001</v>
      </c>
      <c r="G49" s="13">
        <f>G48*2.66402</f>
        <v>0</v>
      </c>
      <c r="H49" s="142"/>
      <c r="I49" s="142"/>
      <c r="J49" s="142"/>
      <c r="K49" s="142"/>
      <c r="L49" s="142"/>
      <c r="M49" s="142"/>
      <c r="N49" s="210"/>
      <c r="O49" s="206"/>
      <c r="P49" s="206"/>
      <c r="Q49" s="97"/>
    </row>
    <row r="50" spans="1:17" ht="18">
      <c r="A50" s="39"/>
      <c r="B50" s="39"/>
      <c r="C50" s="40"/>
      <c r="D50" s="39"/>
      <c r="E50" s="39"/>
      <c r="F50" s="39"/>
      <c r="G50" s="39"/>
      <c r="H50" s="35" t="s">
        <v>70</v>
      </c>
      <c r="I50" s="35" t="s">
        <v>31</v>
      </c>
      <c r="J50" s="41">
        <v>94</v>
      </c>
      <c r="K50" s="42"/>
      <c r="L50" s="43">
        <v>0.155</v>
      </c>
      <c r="M50" s="26">
        <f>L50*J50*1.153</f>
        <v>16.799210000000002</v>
      </c>
      <c r="N50" s="42">
        <f>M50</f>
        <v>16.799210000000002</v>
      </c>
      <c r="O50" s="206"/>
      <c r="P50" s="206"/>
      <c r="Q50" s="97"/>
    </row>
    <row r="51" spans="1:17">
      <c r="A51" s="73"/>
      <c r="B51" s="73"/>
      <c r="C51" s="74" t="s">
        <v>102</v>
      </c>
      <c r="D51" s="75" t="s">
        <v>103</v>
      </c>
      <c r="E51" s="73"/>
      <c r="F51" s="73"/>
      <c r="G51" s="73"/>
      <c r="H51" s="73"/>
      <c r="I51" s="73"/>
      <c r="J51" s="22"/>
      <c r="K51" s="22"/>
      <c r="L51" s="22"/>
      <c r="M51" s="22"/>
      <c r="N51" s="22"/>
      <c r="O51" s="22"/>
      <c r="P51" s="76">
        <f>SUM(P14:P50)</f>
        <v>338.21558735784998</v>
      </c>
      <c r="Q51" s="80"/>
    </row>
    <row r="52" spans="1:17">
      <c r="A52" s="73"/>
      <c r="B52" s="73"/>
      <c r="C52" s="74" t="s">
        <v>104</v>
      </c>
      <c r="D52" s="75" t="s">
        <v>103</v>
      </c>
      <c r="E52" s="73"/>
      <c r="F52" s="73"/>
      <c r="G52" s="73"/>
      <c r="H52" s="73"/>
      <c r="I52" s="73"/>
      <c r="J52" s="22"/>
      <c r="K52" s="22"/>
      <c r="L52" s="22"/>
      <c r="M52" s="22"/>
      <c r="N52" s="22"/>
      <c r="O52" s="22"/>
      <c r="P52" s="76">
        <f>P51*13.3/100</f>
        <v>44.98267311859405</v>
      </c>
      <c r="Q52" s="98"/>
    </row>
    <row r="53" spans="1:17">
      <c r="A53" s="73"/>
      <c r="B53" s="73"/>
      <c r="C53" s="74" t="s">
        <v>102</v>
      </c>
      <c r="D53" s="75" t="s">
        <v>103</v>
      </c>
      <c r="E53" s="73"/>
      <c r="F53" s="73"/>
      <c r="G53" s="73"/>
      <c r="H53" s="73"/>
      <c r="I53" s="73"/>
      <c r="J53" s="22"/>
      <c r="K53" s="22"/>
      <c r="L53" s="22"/>
      <c r="M53" s="22"/>
      <c r="N53" s="22"/>
      <c r="O53" s="22"/>
      <c r="P53" s="76">
        <f>P51+P52</f>
        <v>383.19826047644403</v>
      </c>
      <c r="Q53" s="98"/>
    </row>
    <row r="54" spans="1:17">
      <c r="A54" s="73"/>
      <c r="B54" s="73"/>
      <c r="C54" s="74" t="s">
        <v>105</v>
      </c>
      <c r="D54" s="75" t="s">
        <v>103</v>
      </c>
      <c r="E54" s="73"/>
      <c r="F54" s="73"/>
      <c r="G54" s="73"/>
      <c r="H54" s="73"/>
      <c r="I54" s="73"/>
      <c r="J54" s="22"/>
      <c r="K54" s="22"/>
      <c r="L54" s="22"/>
      <c r="M54" s="22"/>
      <c r="N54" s="22"/>
      <c r="O54" s="22"/>
      <c r="P54" s="76">
        <f>P53*11/100</f>
        <v>42.151808652408846</v>
      </c>
      <c r="Q54" s="80"/>
    </row>
    <row r="55" spans="1:17">
      <c r="A55" s="73"/>
      <c r="B55" s="73"/>
      <c r="C55" s="74" t="s">
        <v>102</v>
      </c>
      <c r="D55" s="75" t="s">
        <v>103</v>
      </c>
      <c r="E55" s="73"/>
      <c r="F55" s="73"/>
      <c r="G55" s="73"/>
      <c r="H55" s="73"/>
      <c r="I55" s="73"/>
      <c r="J55" s="22"/>
      <c r="K55" s="22"/>
      <c r="L55" s="22"/>
      <c r="M55" s="22"/>
      <c r="N55" s="22"/>
      <c r="O55" s="22"/>
      <c r="P55" s="76">
        <f>SUM(P53:P54)</f>
        <v>425.35006912885285</v>
      </c>
      <c r="Q55" s="98"/>
    </row>
    <row r="56" spans="1:17" ht="15.75">
      <c r="A56" s="77"/>
      <c r="B56" s="78"/>
      <c r="C56" s="79"/>
      <c r="D56" s="78"/>
      <c r="E56" s="77"/>
      <c r="F56" s="77"/>
      <c r="G56" s="77"/>
      <c r="H56" s="78"/>
      <c r="I56" s="78"/>
      <c r="J56" s="78"/>
      <c r="K56" s="78"/>
      <c r="L56" s="78"/>
      <c r="M56" s="78"/>
      <c r="N56" s="78"/>
      <c r="O56" s="78"/>
      <c r="P56" s="78"/>
      <c r="Q56" s="78"/>
    </row>
    <row r="57" spans="1:17" ht="15.75">
      <c r="A57" s="139" t="s">
        <v>106</v>
      </c>
      <c r="B57" s="139"/>
      <c r="C57" s="139"/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99"/>
    </row>
    <row r="58" spans="1:17" ht="15.75">
      <c r="A58" s="77"/>
      <c r="B58" s="78"/>
      <c r="C58" s="79"/>
      <c r="D58" s="78"/>
      <c r="E58" s="77"/>
      <c r="F58" s="77"/>
      <c r="G58" s="77"/>
      <c r="H58" s="78"/>
      <c r="I58" s="78"/>
      <c r="J58" s="78"/>
      <c r="K58" s="78"/>
      <c r="L58" s="78"/>
      <c r="M58" s="78"/>
      <c r="N58" s="78"/>
      <c r="O58" s="78"/>
      <c r="P58" s="78"/>
      <c r="Q58" s="78"/>
    </row>
  </sheetData>
  <mergeCells count="251">
    <mergeCell ref="A3:P3"/>
    <mergeCell ref="A5:P5"/>
    <mergeCell ref="A6:P6"/>
    <mergeCell ref="A7:P7"/>
    <mergeCell ref="A8:C9"/>
    <mergeCell ref="D8:F8"/>
    <mergeCell ref="J8:L8"/>
    <mergeCell ref="M8:N8"/>
    <mergeCell ref="O8:P8"/>
    <mergeCell ref="D9:F9"/>
    <mergeCell ref="H9:L9"/>
    <mergeCell ref="M9:N9"/>
    <mergeCell ref="O9:P9"/>
    <mergeCell ref="A10:A11"/>
    <mergeCell ref="B10:B11"/>
    <mergeCell ref="C10:C11"/>
    <mergeCell ref="D10:D11"/>
    <mergeCell ref="E10:E11"/>
    <mergeCell ref="F10:F11"/>
    <mergeCell ref="G10:G11"/>
    <mergeCell ref="H10:M10"/>
    <mergeCell ref="N10:N11"/>
    <mergeCell ref="O10:O11"/>
    <mergeCell ref="P10:P11"/>
    <mergeCell ref="A13:E13"/>
    <mergeCell ref="A14:A15"/>
    <mergeCell ref="B14:B15"/>
    <mergeCell ref="C14:C15"/>
    <mergeCell ref="D14:D15"/>
    <mergeCell ref="E14:E15"/>
    <mergeCell ref="N14:N15"/>
    <mergeCell ref="O14:O15"/>
    <mergeCell ref="P14:P15"/>
    <mergeCell ref="A16:A17"/>
    <mergeCell ref="B16:B17"/>
    <mergeCell ref="C16:C17"/>
    <mergeCell ref="D16:D17"/>
    <mergeCell ref="E16:E17"/>
    <mergeCell ref="H16:H17"/>
    <mergeCell ref="I16:I17"/>
    <mergeCell ref="H14:H15"/>
    <mergeCell ref="I14:I15"/>
    <mergeCell ref="J14:J15"/>
    <mergeCell ref="K14:K15"/>
    <mergeCell ref="L14:L15"/>
    <mergeCell ref="M14:M15"/>
    <mergeCell ref="P16:P17"/>
    <mergeCell ref="A18:A19"/>
    <mergeCell ref="B18:B19"/>
    <mergeCell ref="C18:C19"/>
    <mergeCell ref="D18:D19"/>
    <mergeCell ref="E18:E19"/>
    <mergeCell ref="H18:H19"/>
    <mergeCell ref="I18:I19"/>
    <mergeCell ref="J18:J19"/>
    <mergeCell ref="K18:K19"/>
    <mergeCell ref="J16:J17"/>
    <mergeCell ref="K16:K17"/>
    <mergeCell ref="L16:L17"/>
    <mergeCell ref="M16:M17"/>
    <mergeCell ref="N16:N17"/>
    <mergeCell ref="O16:O17"/>
    <mergeCell ref="L18:L19"/>
    <mergeCell ref="M18:M19"/>
    <mergeCell ref="N18:N19"/>
    <mergeCell ref="O18:O19"/>
    <mergeCell ref="P18:P19"/>
    <mergeCell ref="A20:A21"/>
    <mergeCell ref="B20:B21"/>
    <mergeCell ref="C20:C21"/>
    <mergeCell ref="D20:D21"/>
    <mergeCell ref="E20:E21"/>
    <mergeCell ref="N20:N21"/>
    <mergeCell ref="O20:O21"/>
    <mergeCell ref="P20:P21"/>
    <mergeCell ref="A22:A23"/>
    <mergeCell ref="B22:B23"/>
    <mergeCell ref="C22:C23"/>
    <mergeCell ref="D22:D23"/>
    <mergeCell ref="E22:E23"/>
    <mergeCell ref="H22:H23"/>
    <mergeCell ref="I22:I23"/>
    <mergeCell ref="H20:H21"/>
    <mergeCell ref="I20:I21"/>
    <mergeCell ref="J20:J21"/>
    <mergeCell ref="K20:K21"/>
    <mergeCell ref="L20:L21"/>
    <mergeCell ref="M20:M21"/>
    <mergeCell ref="P22:P23"/>
    <mergeCell ref="A24:A25"/>
    <mergeCell ref="B24:B25"/>
    <mergeCell ref="C24:C25"/>
    <mergeCell ref="D24:D25"/>
    <mergeCell ref="E24:E25"/>
    <mergeCell ref="H24:H25"/>
    <mergeCell ref="I24:I25"/>
    <mergeCell ref="J24:J25"/>
    <mergeCell ref="K24:K25"/>
    <mergeCell ref="J22:J23"/>
    <mergeCell ref="K22:K23"/>
    <mergeCell ref="L22:L23"/>
    <mergeCell ref="M22:M23"/>
    <mergeCell ref="N22:N23"/>
    <mergeCell ref="O22:O23"/>
    <mergeCell ref="L24:L25"/>
    <mergeCell ref="M24:M25"/>
    <mergeCell ref="N24:N25"/>
    <mergeCell ref="O24:O25"/>
    <mergeCell ref="P24:P25"/>
    <mergeCell ref="A26:A27"/>
    <mergeCell ref="B26:B27"/>
    <mergeCell ref="C26:C27"/>
    <mergeCell ref="D26:D27"/>
    <mergeCell ref="E26:E27"/>
    <mergeCell ref="N26:N27"/>
    <mergeCell ref="O26:O27"/>
    <mergeCell ref="P26:P27"/>
    <mergeCell ref="A28:A29"/>
    <mergeCell ref="B28:B29"/>
    <mergeCell ref="C28:C29"/>
    <mergeCell ref="D28:D29"/>
    <mergeCell ref="E28:E29"/>
    <mergeCell ref="H28:H29"/>
    <mergeCell ref="I28:I29"/>
    <mergeCell ref="H26:H27"/>
    <mergeCell ref="I26:I27"/>
    <mergeCell ref="J26:J27"/>
    <mergeCell ref="K26:K27"/>
    <mergeCell ref="L26:L27"/>
    <mergeCell ref="M26:M27"/>
    <mergeCell ref="P28:P29"/>
    <mergeCell ref="A30:A31"/>
    <mergeCell ref="B30:B31"/>
    <mergeCell ref="C30:C31"/>
    <mergeCell ref="D30:D31"/>
    <mergeCell ref="E30:E31"/>
    <mergeCell ref="H30:H31"/>
    <mergeCell ref="I30:I31"/>
    <mergeCell ref="J30:J31"/>
    <mergeCell ref="K30:K31"/>
    <mergeCell ref="J28:J29"/>
    <mergeCell ref="K28:K29"/>
    <mergeCell ref="L28:L29"/>
    <mergeCell ref="M28:M29"/>
    <mergeCell ref="N28:N29"/>
    <mergeCell ref="O28:O29"/>
    <mergeCell ref="L30:L31"/>
    <mergeCell ref="M30:M31"/>
    <mergeCell ref="N30:N31"/>
    <mergeCell ref="O30:O31"/>
    <mergeCell ref="P30:P31"/>
    <mergeCell ref="A32:A33"/>
    <mergeCell ref="B32:B33"/>
    <mergeCell ref="C32:C33"/>
    <mergeCell ref="D32:D33"/>
    <mergeCell ref="E32:E33"/>
    <mergeCell ref="N32:N33"/>
    <mergeCell ref="O32:O33"/>
    <mergeCell ref="P32:P33"/>
    <mergeCell ref="A34:A35"/>
    <mergeCell ref="B34:B35"/>
    <mergeCell ref="C34:C35"/>
    <mergeCell ref="D34:D35"/>
    <mergeCell ref="E34:E35"/>
    <mergeCell ref="H34:H35"/>
    <mergeCell ref="I34:I35"/>
    <mergeCell ref="H32:H33"/>
    <mergeCell ref="I32:I33"/>
    <mergeCell ref="J32:J33"/>
    <mergeCell ref="K32:K33"/>
    <mergeCell ref="L32:L33"/>
    <mergeCell ref="M32:M33"/>
    <mergeCell ref="L36:L37"/>
    <mergeCell ref="M36:M37"/>
    <mergeCell ref="N36:N37"/>
    <mergeCell ref="O36:O37"/>
    <mergeCell ref="P36:P37"/>
    <mergeCell ref="A38:E38"/>
    <mergeCell ref="P34:P35"/>
    <mergeCell ref="A36:A37"/>
    <mergeCell ref="B36:B37"/>
    <mergeCell ref="C36:C37"/>
    <mergeCell ref="D36:D37"/>
    <mergeCell ref="E36:E37"/>
    <mergeCell ref="H36:H37"/>
    <mergeCell ref="I36:I37"/>
    <mergeCell ref="J36:J37"/>
    <mergeCell ref="K36:K37"/>
    <mergeCell ref="J34:J35"/>
    <mergeCell ref="K34:K35"/>
    <mergeCell ref="L34:L35"/>
    <mergeCell ref="M34:M35"/>
    <mergeCell ref="N34:N35"/>
    <mergeCell ref="O34:O35"/>
    <mergeCell ref="O42:O44"/>
    <mergeCell ref="P42:P44"/>
    <mergeCell ref="O39:O41"/>
    <mergeCell ref="P39:P41"/>
    <mergeCell ref="A42:A43"/>
    <mergeCell ref="B42:B43"/>
    <mergeCell ref="C42:C43"/>
    <mergeCell ref="D42:D43"/>
    <mergeCell ref="E42:E43"/>
    <mergeCell ref="H42:H43"/>
    <mergeCell ref="I42:I43"/>
    <mergeCell ref="J42:J43"/>
    <mergeCell ref="I39:I40"/>
    <mergeCell ref="J39:J40"/>
    <mergeCell ref="K39:K40"/>
    <mergeCell ref="L39:L40"/>
    <mergeCell ref="M39:M40"/>
    <mergeCell ref="N39:N40"/>
    <mergeCell ref="A39:A40"/>
    <mergeCell ref="B39:B40"/>
    <mergeCell ref="C39:C40"/>
    <mergeCell ref="D39:D40"/>
    <mergeCell ref="E39:E40"/>
    <mergeCell ref="H39:H40"/>
    <mergeCell ref="B45:B46"/>
    <mergeCell ref="C45:C46"/>
    <mergeCell ref="D45:D46"/>
    <mergeCell ref="E45:E46"/>
    <mergeCell ref="H45:H46"/>
    <mergeCell ref="K42:K43"/>
    <mergeCell ref="L42:L43"/>
    <mergeCell ref="M42:M43"/>
    <mergeCell ref="N42:N43"/>
    <mergeCell ref="A57:P57"/>
    <mergeCell ref="K48:K49"/>
    <mergeCell ref="L48:L49"/>
    <mergeCell ref="M48:M49"/>
    <mergeCell ref="N48:N49"/>
    <mergeCell ref="O48:O50"/>
    <mergeCell ref="P48:P50"/>
    <mergeCell ref="O45:O47"/>
    <mergeCell ref="P45:P47"/>
    <mergeCell ref="A48:A49"/>
    <mergeCell ref="B48:B49"/>
    <mergeCell ref="C48:C49"/>
    <mergeCell ref="D48:D49"/>
    <mergeCell ref="E48:E49"/>
    <mergeCell ref="H48:H49"/>
    <mergeCell ref="I48:I49"/>
    <mergeCell ref="J48:J49"/>
    <mergeCell ref="I45:I46"/>
    <mergeCell ref="J45:J46"/>
    <mergeCell ref="K45:K46"/>
    <mergeCell ref="L45:L46"/>
    <mergeCell ref="M45:M46"/>
    <mergeCell ref="N45:N46"/>
    <mergeCell ref="A45:A4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5"/>
  <sheetViews>
    <sheetView workbookViewId="0">
      <selection activeCell="H12" sqref="H12:H13"/>
    </sheetView>
  </sheetViews>
  <sheetFormatPr defaultRowHeight="15"/>
  <cols>
    <col min="2" max="2" width="24.42578125" customWidth="1"/>
    <col min="3" max="3" width="19.140625" customWidth="1"/>
    <col min="4" max="4" width="19.28515625" customWidth="1"/>
    <col min="5" max="5" width="16.42578125" customWidth="1"/>
    <col min="6" max="6" width="13.85546875" customWidth="1"/>
    <col min="7" max="7" width="13.42578125" customWidth="1"/>
    <col min="8" max="8" width="17.85546875" customWidth="1"/>
  </cols>
  <sheetData>
    <row r="3" spans="1:8">
      <c r="A3" s="283" t="s">
        <v>126</v>
      </c>
      <c r="B3" s="284"/>
      <c r="C3" s="284"/>
      <c r="D3" s="284"/>
      <c r="E3" s="284"/>
      <c r="F3" s="284"/>
      <c r="G3" s="284"/>
      <c r="H3" s="284"/>
    </row>
    <row r="4" spans="1:8">
      <c r="A4" s="285" t="s">
        <v>127</v>
      </c>
      <c r="B4" s="285"/>
      <c r="C4" s="285"/>
      <c r="D4" s="285"/>
      <c r="E4" s="285"/>
      <c r="F4" s="285"/>
      <c r="G4" s="285"/>
      <c r="H4" s="285"/>
    </row>
    <row r="5" spans="1:8">
      <c r="A5" s="100"/>
      <c r="B5" s="285" t="s">
        <v>128</v>
      </c>
      <c r="C5" s="285"/>
      <c r="D5" s="285"/>
      <c r="E5" s="285"/>
      <c r="F5" s="285"/>
      <c r="G5" s="285"/>
      <c r="H5" s="100"/>
    </row>
    <row r="6" spans="1:8">
      <c r="A6" s="286" t="s">
        <v>129</v>
      </c>
      <c r="B6" s="287"/>
      <c r="C6" s="287"/>
      <c r="D6" s="288" t="s">
        <v>130</v>
      </c>
      <c r="E6" s="289"/>
      <c r="F6" s="101">
        <f>H14</f>
        <v>8089.5</v>
      </c>
      <c r="G6" s="286" t="s">
        <v>6</v>
      </c>
      <c r="H6" s="287"/>
    </row>
    <row r="7" spans="1:8">
      <c r="A7" s="276" t="s">
        <v>131</v>
      </c>
      <c r="B7" s="278" t="s">
        <v>132</v>
      </c>
      <c r="C7" s="276" t="s">
        <v>133</v>
      </c>
      <c r="D7" s="280" t="s">
        <v>134</v>
      </c>
      <c r="E7" s="281"/>
      <c r="F7" s="281"/>
      <c r="G7" s="281"/>
      <c r="H7" s="282"/>
    </row>
    <row r="8" spans="1:8" ht="45">
      <c r="A8" s="277"/>
      <c r="B8" s="279"/>
      <c r="C8" s="277"/>
      <c r="D8" s="102" t="s">
        <v>135</v>
      </c>
      <c r="E8" s="102" t="s">
        <v>136</v>
      </c>
      <c r="F8" s="102" t="s">
        <v>137</v>
      </c>
      <c r="G8" s="102" t="s">
        <v>138</v>
      </c>
      <c r="H8" s="102" t="s">
        <v>102</v>
      </c>
    </row>
    <row r="9" spans="1:8">
      <c r="A9" s="103">
        <v>1</v>
      </c>
      <c r="B9" s="103">
        <v>2</v>
      </c>
      <c r="C9" s="103">
        <v>3</v>
      </c>
      <c r="D9" s="103">
        <v>4</v>
      </c>
      <c r="E9" s="103">
        <v>5</v>
      </c>
      <c r="F9" s="103">
        <v>6</v>
      </c>
      <c r="G9" s="103">
        <v>7</v>
      </c>
      <c r="H9" s="103">
        <v>8</v>
      </c>
    </row>
    <row r="10" spans="1:8">
      <c r="A10" s="269">
        <v>1</v>
      </c>
      <c r="B10" s="273" t="s">
        <v>139</v>
      </c>
      <c r="C10" s="274" t="s">
        <v>108</v>
      </c>
      <c r="D10" s="271">
        <v>425.4</v>
      </c>
      <c r="E10" s="269" t="s">
        <v>140</v>
      </c>
      <c r="F10" s="271"/>
      <c r="G10" s="269" t="s">
        <v>140</v>
      </c>
      <c r="H10" s="271">
        <v>425.4</v>
      </c>
    </row>
    <row r="11" spans="1:8">
      <c r="A11" s="270"/>
      <c r="B11" s="270"/>
      <c r="C11" s="275"/>
      <c r="D11" s="272"/>
      <c r="E11" s="270"/>
      <c r="F11" s="272"/>
      <c r="G11" s="270"/>
      <c r="H11" s="272"/>
    </row>
    <row r="12" spans="1:8">
      <c r="A12" s="269">
        <v>2</v>
      </c>
      <c r="B12" s="273" t="s">
        <v>141</v>
      </c>
      <c r="C12" s="274" t="s">
        <v>2</v>
      </c>
      <c r="D12" s="271">
        <v>7664.1</v>
      </c>
      <c r="E12" s="269" t="s">
        <v>140</v>
      </c>
      <c r="F12" s="271"/>
      <c r="G12" s="269" t="s">
        <v>140</v>
      </c>
      <c r="H12" s="271">
        <v>7664.1</v>
      </c>
    </row>
    <row r="13" spans="1:8">
      <c r="A13" s="270"/>
      <c r="B13" s="270"/>
      <c r="C13" s="275"/>
      <c r="D13" s="272"/>
      <c r="E13" s="270"/>
      <c r="F13" s="272"/>
      <c r="G13" s="270"/>
      <c r="H13" s="272"/>
    </row>
    <row r="14" spans="1:8">
      <c r="A14" s="104"/>
      <c r="B14" s="104"/>
      <c r="C14" s="105" t="s">
        <v>102</v>
      </c>
      <c r="D14" s="106">
        <f>SUM(D10:D13)</f>
        <v>8089.5</v>
      </c>
      <c r="E14" s="106">
        <f>SUM(E10:E13)</f>
        <v>0</v>
      </c>
      <c r="F14" s="106">
        <f>SUM(F10:F13)</f>
        <v>0</v>
      </c>
      <c r="G14" s="106">
        <f>SUM(G10:G13)</f>
        <v>0</v>
      </c>
      <c r="H14" s="106">
        <f>SUM(H10:H13)</f>
        <v>8089.5</v>
      </c>
    </row>
    <row r="15" spans="1:8" ht="15.75">
      <c r="A15" s="268" t="s">
        <v>142</v>
      </c>
      <c r="B15" s="268"/>
      <c r="C15" s="268"/>
      <c r="D15" s="268"/>
      <c r="E15" s="268"/>
      <c r="F15" s="268"/>
      <c r="G15" s="268"/>
      <c r="H15" s="268"/>
    </row>
  </sheetData>
  <mergeCells count="27">
    <mergeCell ref="A3:H3"/>
    <mergeCell ref="A4:H4"/>
    <mergeCell ref="B5:G5"/>
    <mergeCell ref="A6:C6"/>
    <mergeCell ref="D6:E6"/>
    <mergeCell ref="G6:H6"/>
    <mergeCell ref="A7:A8"/>
    <mergeCell ref="B7:B8"/>
    <mergeCell ref="C7:C8"/>
    <mergeCell ref="D7:H7"/>
    <mergeCell ref="A10:A11"/>
    <mergeCell ref="B10:B11"/>
    <mergeCell ref="C10:C11"/>
    <mergeCell ref="D10:D11"/>
    <mergeCell ref="E10:E11"/>
    <mergeCell ref="F10:F11"/>
    <mergeCell ref="A15:H15"/>
    <mergeCell ref="G10:G11"/>
    <mergeCell ref="H10:H11"/>
    <mergeCell ref="A12:A13"/>
    <mergeCell ref="B12:B13"/>
    <mergeCell ref="C12:C13"/>
    <mergeCell ref="D12:D13"/>
    <mergeCell ref="E12:E13"/>
    <mergeCell ref="F12:F13"/>
    <mergeCell ref="G12:G13"/>
    <mergeCell ref="H12:H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46"/>
  <sheetViews>
    <sheetView tabSelected="1" workbookViewId="0">
      <selection activeCell="B31" sqref="B31:G31"/>
    </sheetView>
  </sheetViews>
  <sheetFormatPr defaultRowHeight="15"/>
  <cols>
    <col min="2" max="2" width="17.28515625" customWidth="1"/>
    <col min="3" max="3" width="33.7109375" customWidth="1"/>
    <col min="4" max="4" width="17.28515625" customWidth="1"/>
    <col min="5" max="5" width="18" customWidth="1"/>
    <col min="6" max="6" width="16.85546875" customWidth="1"/>
    <col min="7" max="7" width="15.85546875" customWidth="1"/>
    <col min="8" max="8" width="19" customWidth="1"/>
  </cols>
  <sheetData>
    <row r="3" spans="1:8">
      <c r="A3" s="314" t="s">
        <v>143</v>
      </c>
      <c r="B3" s="315"/>
      <c r="C3" s="315"/>
      <c r="D3" s="315"/>
      <c r="E3" s="315"/>
      <c r="F3" s="315"/>
      <c r="G3" s="315"/>
      <c r="H3" s="315"/>
    </row>
    <row r="4" spans="1:8">
      <c r="A4" s="314" t="s">
        <v>127</v>
      </c>
      <c r="B4" s="314"/>
      <c r="C4" s="314"/>
      <c r="D4" s="314"/>
      <c r="E4" s="314"/>
      <c r="F4" s="314"/>
      <c r="G4" s="314"/>
      <c r="H4" s="314"/>
    </row>
    <row r="5" spans="1:8">
      <c r="A5" s="316" t="s">
        <v>144</v>
      </c>
      <c r="B5" s="317"/>
      <c r="C5" s="317"/>
      <c r="D5" s="317"/>
      <c r="E5" s="317"/>
      <c r="F5" s="317"/>
      <c r="G5" s="317"/>
      <c r="H5" s="317"/>
    </row>
    <row r="6" spans="1:8" ht="15.75">
      <c r="A6" s="107"/>
      <c r="B6" s="107"/>
      <c r="C6" s="107"/>
      <c r="D6" s="107"/>
      <c r="E6" s="107"/>
      <c r="F6" s="107"/>
      <c r="G6" s="107"/>
      <c r="H6" s="107"/>
    </row>
    <row r="7" spans="1:8">
      <c r="A7" s="318"/>
      <c r="B7" s="318"/>
      <c r="C7" s="318"/>
      <c r="D7" s="319" t="s">
        <v>145</v>
      </c>
      <c r="E7" s="319"/>
      <c r="F7" s="319"/>
      <c r="G7" s="108">
        <f>H43</f>
        <v>10448.8379955696</v>
      </c>
      <c r="H7" s="109" t="s">
        <v>6</v>
      </c>
    </row>
    <row r="8" spans="1:8">
      <c r="A8" s="110"/>
      <c r="B8" s="320" t="s">
        <v>146</v>
      </c>
      <c r="C8" s="320"/>
      <c r="D8" s="111"/>
      <c r="E8" s="111"/>
      <c r="F8" s="321" t="s">
        <v>147</v>
      </c>
      <c r="G8" s="322"/>
      <c r="H8" s="112"/>
    </row>
    <row r="9" spans="1:8">
      <c r="A9" s="278" t="s">
        <v>131</v>
      </c>
      <c r="B9" s="278" t="s">
        <v>132</v>
      </c>
      <c r="C9" s="278" t="s">
        <v>148</v>
      </c>
      <c r="D9" s="312" t="s">
        <v>134</v>
      </c>
      <c r="E9" s="313"/>
      <c r="F9" s="313"/>
      <c r="G9" s="313"/>
      <c r="H9" s="278" t="s">
        <v>149</v>
      </c>
    </row>
    <row r="10" spans="1:8" ht="45">
      <c r="A10" s="279"/>
      <c r="B10" s="279"/>
      <c r="C10" s="279"/>
      <c r="D10" s="113" t="s">
        <v>135</v>
      </c>
      <c r="E10" s="113" t="s">
        <v>136</v>
      </c>
      <c r="F10" s="113" t="s">
        <v>137</v>
      </c>
      <c r="G10" s="113" t="s">
        <v>138</v>
      </c>
      <c r="H10" s="279"/>
    </row>
    <row r="11" spans="1:8">
      <c r="A11" s="114">
        <v>1</v>
      </c>
      <c r="B11" s="114">
        <v>2</v>
      </c>
      <c r="C11" s="114">
        <v>3</v>
      </c>
      <c r="D11" s="114">
        <v>4</v>
      </c>
      <c r="E11" s="114">
        <v>5</v>
      </c>
      <c r="F11" s="114">
        <v>6</v>
      </c>
      <c r="G11" s="114">
        <v>7</v>
      </c>
      <c r="H11" s="114">
        <v>8</v>
      </c>
    </row>
    <row r="12" spans="1:8">
      <c r="A12" s="115"/>
      <c r="B12" s="293" t="s">
        <v>150</v>
      </c>
      <c r="C12" s="294"/>
      <c r="D12" s="294"/>
      <c r="E12" s="294"/>
      <c r="F12" s="294"/>
      <c r="G12" s="295"/>
      <c r="H12" s="115"/>
    </row>
    <row r="13" spans="1:8">
      <c r="A13" s="296">
        <v>1</v>
      </c>
      <c r="B13" s="311" t="s">
        <v>151</v>
      </c>
      <c r="C13" s="300" t="s">
        <v>1</v>
      </c>
      <c r="D13" s="290">
        <v>8089.4</v>
      </c>
      <c r="E13" s="306"/>
      <c r="F13" s="290"/>
      <c r="G13" s="296"/>
      <c r="H13" s="290">
        <v>8089</v>
      </c>
    </row>
    <row r="14" spans="1:8">
      <c r="A14" s="297"/>
      <c r="B14" s="297"/>
      <c r="C14" s="301"/>
      <c r="D14" s="291"/>
      <c r="E14" s="297"/>
      <c r="F14" s="291"/>
      <c r="G14" s="297"/>
      <c r="H14" s="291"/>
    </row>
    <row r="15" spans="1:8" ht="21" customHeight="1">
      <c r="A15" s="113"/>
      <c r="B15" s="113"/>
      <c r="C15" s="116" t="s">
        <v>152</v>
      </c>
      <c r="D15" s="117">
        <v>8089.4</v>
      </c>
      <c r="E15" s="117">
        <f>SUM(E13:E14)</f>
        <v>0</v>
      </c>
      <c r="F15" s="117">
        <f>SUM(F13:F14)</f>
        <v>0</v>
      </c>
      <c r="G15" s="117">
        <f>SUM(G13:G14)</f>
        <v>0</v>
      </c>
      <c r="H15" s="120">
        <v>8089</v>
      </c>
    </row>
    <row r="16" spans="1:8" ht="24" customHeight="1">
      <c r="A16" s="118"/>
      <c r="B16" s="118"/>
      <c r="C16" s="119" t="s">
        <v>153</v>
      </c>
      <c r="D16" s="120">
        <v>8089</v>
      </c>
      <c r="E16" s="121">
        <f>E15</f>
        <v>0</v>
      </c>
      <c r="F16" s="120">
        <f>F15</f>
        <v>0</v>
      </c>
      <c r="G16" s="121">
        <f>G15</f>
        <v>0</v>
      </c>
      <c r="H16" s="120">
        <v>8089</v>
      </c>
    </row>
    <row r="17" spans="1:8">
      <c r="A17" s="115"/>
      <c r="B17" s="293">
        <v>4</v>
      </c>
      <c r="C17" s="294"/>
      <c r="D17" s="294"/>
      <c r="E17" s="294"/>
      <c r="F17" s="294"/>
      <c r="G17" s="295"/>
      <c r="H17" s="115"/>
    </row>
    <row r="18" spans="1:8">
      <c r="A18" s="296">
        <v>2</v>
      </c>
      <c r="B18" s="304">
        <f>1.5*0.8%</f>
        <v>1.2E-2</v>
      </c>
      <c r="C18" s="300" t="s">
        <v>154</v>
      </c>
      <c r="D18" s="290">
        <f>D16*1.2%</f>
        <v>97.067999999999998</v>
      </c>
      <c r="E18" s="302">
        <f>E15*1.25%</f>
        <v>0</v>
      </c>
      <c r="F18" s="290" t="s">
        <v>140</v>
      </c>
      <c r="G18" s="290" t="s">
        <v>140</v>
      </c>
      <c r="H18" s="290">
        <f>SUM(D18:G18)</f>
        <v>97.067999999999998</v>
      </c>
    </row>
    <row r="19" spans="1:8">
      <c r="A19" s="297"/>
      <c r="B19" s="305"/>
      <c r="C19" s="301"/>
      <c r="D19" s="291"/>
      <c r="E19" s="303"/>
      <c r="F19" s="291"/>
      <c r="G19" s="291"/>
      <c r="H19" s="291"/>
    </row>
    <row r="20" spans="1:8" ht="20.25" customHeight="1">
      <c r="A20" s="113"/>
      <c r="B20" s="113"/>
      <c r="C20" s="116" t="s">
        <v>155</v>
      </c>
      <c r="D20" s="117">
        <f>D18</f>
        <v>97.067999999999998</v>
      </c>
      <c r="E20" s="122">
        <f>SUM(E18)</f>
        <v>0</v>
      </c>
      <c r="F20" s="122">
        <f>SUM(F18)</f>
        <v>0</v>
      </c>
      <c r="G20" s="122">
        <f>G15</f>
        <v>0</v>
      </c>
      <c r="H20" s="117">
        <f>SUM(D20:G20)</f>
        <v>97.067999999999998</v>
      </c>
    </row>
    <row r="21" spans="1:8" ht="24.75" customHeight="1">
      <c r="A21" s="113"/>
      <c r="B21" s="113"/>
      <c r="C21" s="116" t="s">
        <v>156</v>
      </c>
      <c r="D21" s="117">
        <f>D20+D16</f>
        <v>8186.0680000000002</v>
      </c>
      <c r="E21" s="117">
        <f>E20+E16</f>
        <v>0</v>
      </c>
      <c r="F21" s="117">
        <f>F20+F16</f>
        <v>0</v>
      </c>
      <c r="G21" s="117">
        <f>G20+G16</f>
        <v>0</v>
      </c>
      <c r="H21" s="117">
        <f>H20+H16</f>
        <v>8186.0680000000002</v>
      </c>
    </row>
    <row r="22" spans="1:8">
      <c r="A22" s="115"/>
      <c r="B22" s="293" t="s">
        <v>157</v>
      </c>
      <c r="C22" s="294"/>
      <c r="D22" s="294"/>
      <c r="E22" s="294"/>
      <c r="F22" s="294"/>
      <c r="G22" s="295"/>
      <c r="H22" s="115"/>
    </row>
    <row r="23" spans="1:8">
      <c r="A23" s="296">
        <v>3</v>
      </c>
      <c r="B23" s="304">
        <f>1.4*0.8%</f>
        <v>1.12E-2</v>
      </c>
      <c r="C23" s="300" t="s">
        <v>158</v>
      </c>
      <c r="D23" s="290">
        <f>D21*1.12%</f>
        <v>91.683961600000018</v>
      </c>
      <c r="E23" s="302">
        <f>E21*1%</f>
        <v>0</v>
      </c>
      <c r="F23" s="290"/>
      <c r="G23" s="290"/>
      <c r="H23" s="290">
        <f>SUM(D23:G23)</f>
        <v>91.683961600000018</v>
      </c>
    </row>
    <row r="24" spans="1:8">
      <c r="A24" s="297"/>
      <c r="B24" s="305"/>
      <c r="C24" s="301"/>
      <c r="D24" s="291"/>
      <c r="E24" s="303"/>
      <c r="F24" s="291"/>
      <c r="G24" s="291"/>
      <c r="H24" s="291"/>
    </row>
    <row r="25" spans="1:8">
      <c r="A25" s="296">
        <v>4</v>
      </c>
      <c r="B25" s="304">
        <v>1.5E-3</v>
      </c>
      <c r="C25" s="300" t="s">
        <v>159</v>
      </c>
      <c r="D25" s="290">
        <f>D21*0.15/100</f>
        <v>12.279102</v>
      </c>
      <c r="E25" s="302">
        <f>E21*0.15/100</f>
        <v>0</v>
      </c>
      <c r="F25" s="290"/>
      <c r="G25" s="290"/>
      <c r="H25" s="290">
        <f>SUM(D25:G25)</f>
        <v>12.279102</v>
      </c>
    </row>
    <row r="26" spans="1:8">
      <c r="A26" s="297"/>
      <c r="B26" s="305"/>
      <c r="C26" s="301"/>
      <c r="D26" s="291"/>
      <c r="E26" s="303"/>
      <c r="F26" s="291"/>
      <c r="G26" s="291"/>
      <c r="H26" s="291"/>
    </row>
    <row r="27" spans="1:8">
      <c r="A27" s="296">
        <v>5</v>
      </c>
      <c r="B27" s="304">
        <v>0.02</v>
      </c>
      <c r="C27" s="300" t="s">
        <v>160</v>
      </c>
      <c r="D27" s="290">
        <f>D21*2/100</f>
        <v>163.72136</v>
      </c>
      <c r="E27" s="302">
        <f>E21*0.15/100</f>
        <v>0</v>
      </c>
      <c r="F27" s="290"/>
      <c r="G27" s="290"/>
      <c r="H27" s="290">
        <f>SUM(D27:G27)</f>
        <v>163.72136</v>
      </c>
    </row>
    <row r="28" spans="1:8">
      <c r="A28" s="297"/>
      <c r="B28" s="305"/>
      <c r="C28" s="301"/>
      <c r="D28" s="291"/>
      <c r="E28" s="303"/>
      <c r="F28" s="291"/>
      <c r="G28" s="291"/>
      <c r="H28" s="291"/>
    </row>
    <row r="29" spans="1:8" ht="22.5" customHeight="1">
      <c r="A29" s="113"/>
      <c r="B29" s="113"/>
      <c r="C29" s="116" t="s">
        <v>161</v>
      </c>
      <c r="D29" s="117">
        <f>SUM(D23:D28)</f>
        <v>267.6844236</v>
      </c>
      <c r="E29" s="117">
        <f>SUM(E23:E28)</f>
        <v>0</v>
      </c>
      <c r="F29" s="117">
        <f>SUM(F23:F28)</f>
        <v>0</v>
      </c>
      <c r="G29" s="117">
        <f>SUM(G23:G28)</f>
        <v>0</v>
      </c>
      <c r="H29" s="117">
        <f>SUM(H23:H28)</f>
        <v>267.6844236</v>
      </c>
    </row>
    <row r="30" spans="1:8" ht="23.25" customHeight="1">
      <c r="A30" s="113"/>
      <c r="B30" s="113"/>
      <c r="C30" s="116" t="s">
        <v>162</v>
      </c>
      <c r="D30" s="117">
        <f>D29+D21</f>
        <v>8453.7524236000008</v>
      </c>
      <c r="E30" s="122">
        <f>E29+E21</f>
        <v>0</v>
      </c>
      <c r="F30" s="117">
        <f>F29+F21</f>
        <v>0</v>
      </c>
      <c r="G30" s="122">
        <f>G29+G21</f>
        <v>0</v>
      </c>
      <c r="H30" s="117">
        <f>H29+H21</f>
        <v>8453.7524236000008</v>
      </c>
    </row>
    <row r="31" spans="1:8" hidden="1">
      <c r="A31" s="114"/>
      <c r="B31" s="308"/>
      <c r="C31" s="308"/>
      <c r="D31" s="308"/>
      <c r="E31" s="308"/>
      <c r="F31" s="308"/>
      <c r="G31" s="308"/>
      <c r="H31" s="114"/>
    </row>
    <row r="32" spans="1:8" hidden="1">
      <c r="A32" s="296"/>
      <c r="B32" s="309"/>
      <c r="C32" s="300"/>
      <c r="D32" s="306"/>
      <c r="E32" s="306"/>
      <c r="F32" s="306"/>
      <c r="G32" s="290"/>
      <c r="H32" s="290"/>
    </row>
    <row r="33" spans="1:8" hidden="1">
      <c r="A33" s="297"/>
      <c r="B33" s="310"/>
      <c r="C33" s="301"/>
      <c r="D33" s="307"/>
      <c r="E33" s="307"/>
      <c r="F33" s="307"/>
      <c r="G33" s="291"/>
      <c r="H33" s="291"/>
    </row>
    <row r="34" spans="1:8" hidden="1">
      <c r="A34" s="296"/>
      <c r="B34" s="304"/>
      <c r="C34" s="300"/>
      <c r="D34" s="306"/>
      <c r="E34" s="306"/>
      <c r="F34" s="306"/>
      <c r="G34" s="290"/>
      <c r="H34" s="290"/>
    </row>
    <row r="35" spans="1:8" hidden="1">
      <c r="A35" s="297"/>
      <c r="B35" s="305"/>
      <c r="C35" s="301"/>
      <c r="D35" s="307"/>
      <c r="E35" s="307"/>
      <c r="F35" s="307"/>
      <c r="G35" s="291"/>
      <c r="H35" s="291"/>
    </row>
    <row r="36" spans="1:8" ht="18" hidden="1" customHeight="1">
      <c r="A36" s="113"/>
      <c r="B36" s="113"/>
      <c r="C36" s="116"/>
      <c r="D36" s="122"/>
      <c r="E36" s="122"/>
      <c r="F36" s="122"/>
      <c r="G36" s="117"/>
      <c r="H36" s="117"/>
    </row>
    <row r="37" spans="1:8" ht="23.25" customHeight="1">
      <c r="A37" s="113"/>
      <c r="B37" s="113"/>
      <c r="C37" s="116" t="s">
        <v>171</v>
      </c>
      <c r="D37" s="117">
        <f>D36+D30</f>
        <v>8453.7524236000008</v>
      </c>
      <c r="E37" s="122">
        <f>E36+E30</f>
        <v>0</v>
      </c>
      <c r="F37" s="117">
        <f>F36+F30</f>
        <v>0</v>
      </c>
      <c r="G37" s="117">
        <f>G36+G30</f>
        <v>0</v>
      </c>
      <c r="H37" s="117">
        <f>H36+H30</f>
        <v>8453.7524236000008</v>
      </c>
    </row>
    <row r="38" spans="1:8">
      <c r="A38" s="115"/>
      <c r="B38" s="293" t="s">
        <v>163</v>
      </c>
      <c r="C38" s="294"/>
      <c r="D38" s="294"/>
      <c r="E38" s="294"/>
      <c r="F38" s="294"/>
      <c r="G38" s="295"/>
      <c r="H38" s="115"/>
    </row>
    <row r="39" spans="1:8">
      <c r="A39" s="296">
        <v>8</v>
      </c>
      <c r="B39" s="298">
        <v>0.03</v>
      </c>
      <c r="C39" s="300" t="s">
        <v>164</v>
      </c>
      <c r="D39" s="290">
        <f>D37*0.03</f>
        <v>253.61257270800002</v>
      </c>
      <c r="E39" s="302">
        <f>E37*0.03</f>
        <v>0</v>
      </c>
      <c r="F39" s="290">
        <f>F37*0.03</f>
        <v>0</v>
      </c>
      <c r="G39" s="290">
        <f>G37*0.03</f>
        <v>0</v>
      </c>
      <c r="H39" s="290">
        <f>H37*0.03</f>
        <v>253.61257270800002</v>
      </c>
    </row>
    <row r="40" spans="1:8">
      <c r="A40" s="297"/>
      <c r="B40" s="299"/>
      <c r="C40" s="301"/>
      <c r="D40" s="291"/>
      <c r="E40" s="303"/>
      <c r="F40" s="291"/>
      <c r="G40" s="291"/>
      <c r="H40" s="291"/>
    </row>
    <row r="41" spans="1:8" ht="22.5" customHeight="1">
      <c r="A41" s="123"/>
      <c r="B41" s="123"/>
      <c r="C41" s="124" t="s">
        <v>165</v>
      </c>
      <c r="D41" s="125">
        <f>D37+D39</f>
        <v>8707.3649963080006</v>
      </c>
      <c r="E41" s="126">
        <f>E37+E39</f>
        <v>0</v>
      </c>
      <c r="F41" s="125">
        <f>F37+F39</f>
        <v>0</v>
      </c>
      <c r="G41" s="125">
        <f>G37+G39</f>
        <v>0</v>
      </c>
      <c r="H41" s="125">
        <f>H37+H39</f>
        <v>8707.3649963080006</v>
      </c>
    </row>
    <row r="42" spans="1:8" ht="20.25" customHeight="1">
      <c r="A42" s="123"/>
      <c r="B42" s="123"/>
      <c r="C42" s="124" t="s">
        <v>166</v>
      </c>
      <c r="D42" s="125">
        <f>D41*0.2</f>
        <v>1741.4729992616003</v>
      </c>
      <c r="E42" s="126">
        <f>E41*0.2</f>
        <v>0</v>
      </c>
      <c r="F42" s="125">
        <f>F41*0.2</f>
        <v>0</v>
      </c>
      <c r="G42" s="125">
        <f>G41*0.2</f>
        <v>0</v>
      </c>
      <c r="H42" s="125">
        <f>H41*0.2</f>
        <v>1741.4729992616003</v>
      </c>
    </row>
    <row r="43" spans="1:8" ht="24" customHeight="1">
      <c r="A43" s="123"/>
      <c r="B43" s="123"/>
      <c r="C43" s="124" t="s">
        <v>167</v>
      </c>
      <c r="D43" s="125">
        <f>SUM(D41:D42)</f>
        <v>10448.8379955696</v>
      </c>
      <c r="E43" s="126">
        <f>SUM(E41:E42)</f>
        <v>0</v>
      </c>
      <c r="F43" s="125">
        <f>SUM(F41:F42)</f>
        <v>0</v>
      </c>
      <c r="G43" s="125">
        <f>SUM(G41:G42)</f>
        <v>0</v>
      </c>
      <c r="H43" s="125">
        <f>SUM(H41:H42)</f>
        <v>10448.8379955696</v>
      </c>
    </row>
    <row r="44" spans="1:8" ht="32.25" customHeight="1">
      <c r="A44" s="123"/>
      <c r="B44" s="123"/>
      <c r="C44" s="124" t="s">
        <v>168</v>
      </c>
      <c r="D44" s="127"/>
      <c r="E44" s="127"/>
      <c r="F44" s="128"/>
      <c r="G44" s="128"/>
      <c r="H44" s="125">
        <f>H20*15/100</f>
        <v>14.5602</v>
      </c>
    </row>
    <row r="45" spans="1:8">
      <c r="A45" s="129"/>
      <c r="B45" s="129"/>
      <c r="C45" s="130"/>
      <c r="D45" s="131"/>
      <c r="E45" s="131"/>
      <c r="F45" s="132"/>
      <c r="G45" s="132"/>
      <c r="H45" s="131"/>
    </row>
    <row r="46" spans="1:8">
      <c r="A46" s="133"/>
      <c r="B46" s="133"/>
      <c r="C46" s="134" t="s">
        <v>169</v>
      </c>
      <c r="D46" s="135"/>
      <c r="E46" s="292" t="s">
        <v>170</v>
      </c>
      <c r="F46" s="292"/>
      <c r="G46" s="136"/>
      <c r="H46" s="135"/>
    </row>
  </sheetData>
  <mergeCells count="82">
    <mergeCell ref="B12:G12"/>
    <mergeCell ref="A3:H3"/>
    <mergeCell ref="A4:H4"/>
    <mergeCell ref="A5:H5"/>
    <mergeCell ref="A7:C7"/>
    <mergeCell ref="D7:F7"/>
    <mergeCell ref="B8:C8"/>
    <mergeCell ref="F8:G8"/>
    <mergeCell ref="A9:A10"/>
    <mergeCell ref="B9:B10"/>
    <mergeCell ref="C9:C10"/>
    <mergeCell ref="D9:G9"/>
    <mergeCell ref="H9:H10"/>
    <mergeCell ref="G13:G14"/>
    <mergeCell ref="H13:H14"/>
    <mergeCell ref="B17:G17"/>
    <mergeCell ref="A18:A19"/>
    <mergeCell ref="B18:B19"/>
    <mergeCell ref="C18:C19"/>
    <mergeCell ref="D18:D19"/>
    <mergeCell ref="E18:E19"/>
    <mergeCell ref="F18:F19"/>
    <mergeCell ref="G18:G19"/>
    <mergeCell ref="A13:A14"/>
    <mergeCell ref="B13:B14"/>
    <mergeCell ref="C13:C14"/>
    <mergeCell ref="D13:D14"/>
    <mergeCell ref="E13:E14"/>
    <mergeCell ref="F13:F14"/>
    <mergeCell ref="H18:H19"/>
    <mergeCell ref="B22:G22"/>
    <mergeCell ref="A23:A24"/>
    <mergeCell ref="B23:B24"/>
    <mergeCell ref="C23:C24"/>
    <mergeCell ref="D23:D24"/>
    <mergeCell ref="E23:E24"/>
    <mergeCell ref="F23:F24"/>
    <mergeCell ref="G23:G24"/>
    <mergeCell ref="H23:H24"/>
    <mergeCell ref="G25:G26"/>
    <mergeCell ref="H25:H26"/>
    <mergeCell ref="A27:A28"/>
    <mergeCell ref="B27:B28"/>
    <mergeCell ref="C27:C28"/>
    <mergeCell ref="D27:D28"/>
    <mergeCell ref="E27:E28"/>
    <mergeCell ref="F27:F28"/>
    <mergeCell ref="G27:G28"/>
    <mergeCell ref="H27:H28"/>
    <mergeCell ref="A25:A26"/>
    <mergeCell ref="B25:B26"/>
    <mergeCell ref="C25:C26"/>
    <mergeCell ref="D25:D26"/>
    <mergeCell ref="E25:E26"/>
    <mergeCell ref="F25:F26"/>
    <mergeCell ref="B31:G31"/>
    <mergeCell ref="A32:A33"/>
    <mergeCell ref="B32:B33"/>
    <mergeCell ref="C32:C33"/>
    <mergeCell ref="D32:D33"/>
    <mergeCell ref="E32:E33"/>
    <mergeCell ref="F32:F33"/>
    <mergeCell ref="G32:G33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H39:H40"/>
    <mergeCell ref="E46:F46"/>
    <mergeCell ref="B38:G38"/>
    <mergeCell ref="A39:A40"/>
    <mergeCell ref="B39:B40"/>
    <mergeCell ref="C39:C40"/>
    <mergeCell ref="D39:D40"/>
    <mergeCell ref="E39:E40"/>
    <mergeCell ref="F39:F40"/>
    <mergeCell ref="G39:G4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2018-05-14T08:56:20Z</dcterms:modified>
</cp:coreProperties>
</file>